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391EF20-AE34-45B1-B715-6E2B95B459BC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0" l="1"/>
  <c r="Q4" i="10"/>
  <c r="Q3" i="10"/>
  <c r="C37" i="12"/>
  <c r="F36" i="12"/>
  <c r="D35" i="12"/>
  <c r="D37" i="12" s="1"/>
  <c r="C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Q26" i="9"/>
  <c r="Q25" i="9"/>
  <c r="Q23" i="9"/>
  <c r="Q21" i="9"/>
  <c r="Q20" i="9"/>
  <c r="Q19" i="9"/>
  <c r="Q15" i="9"/>
  <c r="Q14" i="9"/>
  <c r="Q13" i="9"/>
  <c r="Q9" i="9"/>
  <c r="Q7" i="9"/>
  <c r="Q5" i="9"/>
  <c r="Q4" i="9"/>
  <c r="Q9" i="8"/>
  <c r="Q7" i="8"/>
  <c r="Q5" i="8"/>
  <c r="Q4" i="8"/>
  <c r="F37" i="12" l="1"/>
  <c r="J4" i="12" s="1"/>
  <c r="C37" i="11"/>
  <c r="F36" i="11"/>
  <c r="D35" i="11"/>
  <c r="D37" i="11" s="1"/>
  <c r="C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37" i="10"/>
  <c r="F36" i="10"/>
  <c r="D35" i="10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J36" i="12" l="1"/>
  <c r="F37" i="11"/>
  <c r="J4" i="11" s="1"/>
  <c r="J5" i="12"/>
  <c r="L36" i="12" s="1"/>
  <c r="F37" i="10"/>
  <c r="J4" i="10" s="1"/>
  <c r="AC2" i="9"/>
  <c r="AC2" i="8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6" i="11" l="1"/>
  <c r="J36" i="10"/>
  <c r="J5" i="10"/>
  <c r="J5" i="11"/>
  <c r="F37" i="9"/>
  <c r="F37" i="8"/>
  <c r="J36" i="8" s="1"/>
  <c r="L36" i="10" l="1"/>
  <c r="J36" i="9"/>
  <c r="L36" i="11"/>
  <c r="J4" i="8"/>
  <c r="J5" i="8" s="1"/>
  <c r="L36" i="8" s="1"/>
  <c r="J4" i="9"/>
  <c r="J5" i="9" s="1"/>
  <c r="L36" i="9" l="1"/>
  <c r="J35" i="8"/>
  <c r="J39" i="8" s="1"/>
  <c r="J7" i="9" l="1"/>
  <c r="J35" i="9" s="1"/>
  <c r="J39" i="9" s="1"/>
  <c r="J7" i="10" s="1"/>
  <c r="J35" i="10" s="1"/>
  <c r="J39" i="10" s="1"/>
  <c r="J7" i="11" s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<sst xmlns="http://schemas.openxmlformats.org/spreadsheetml/2006/main" count="331" uniqueCount="72">
  <si>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</si>
  <si>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</si>
  <si>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</si>
  <si>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</si>
  <si>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</si>
  <si>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</si>
  <si>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</si>
  <si>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</si>
  <si>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</si>
  <si>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</si>
  <si>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</si>
  <si>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</si>
  <si>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</si>
  <si>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</si>
  <si>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</si>
  <si>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</si>
  <si>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</si>
  <si>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</si>
  <si>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</si>
  <si>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</si>
  <si>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</si>
  <si>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</si>
  <si>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</si>
  <si>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</si>
  <si>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</si>
  <si>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</si>
  <si>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</si>
  <si>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</si>
  <si>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</si>
  <si>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</si>
  <si>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</si>
  <si>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MEHMET AKKUZU</t>
  </si>
  <si>
    <t>BİLİM.K.K.ÇEKİMİ</t>
  </si>
  <si>
    <t>Satış</t>
  </si>
  <si>
    <t>KAMER DÜVE YEMİ-PLT</t>
  </si>
  <si>
    <t>AD</t>
  </si>
  <si>
    <t>KAMER S.SÜT YEMİ (KAMER PLUS)</t>
  </si>
  <si>
    <t>KAMER TOKLU BESİ YEMİ (DİRİ)</t>
  </si>
  <si>
    <t>YMA</t>
  </si>
  <si>
    <t>29 OCAKA KADAR KART ÇEKECEK</t>
  </si>
  <si>
    <t>BEYDERE K.K. ÇEKİMİ</t>
  </si>
  <si>
    <t>KART ÇEKECEK</t>
  </si>
  <si>
    <t xml:space="preserve">KARADAĞ K.K. ÇEKİMİ </t>
  </si>
  <si>
    <t>KAMER BUZAĞI BÜYÜTME YEMİ-PLT</t>
  </si>
  <si>
    <t>KAMER S.BESİ YEMİ (NERGİZ-PLT)</t>
  </si>
  <si>
    <t xml:space="preserve">60 GÜNLÜK ÇEK İLE </t>
  </si>
  <si>
    <t>OCAK SÜTÜNDEN KESİLECEK</t>
  </si>
  <si>
    <t xml:space="preserve">Düve Yemi </t>
  </si>
  <si>
    <t>Süt Yemi</t>
  </si>
  <si>
    <t>OCAK SÜTÜNE YAZILDI</t>
  </si>
  <si>
    <t xml:space="preserve">14.04.2026 VADELİ ÇEK </t>
  </si>
  <si>
    <t>KAMER KARDELEN SÜT YEMİ</t>
  </si>
  <si>
    <t>KAMER S.SÜT YEMİ (KAMER 21)</t>
  </si>
  <si>
    <t>YMF</t>
  </si>
  <si>
    <t>Şubat Sütünden Kesilecek</t>
  </si>
  <si>
    <t xml:space="preserve">60 Gün Vadeli Çek </t>
  </si>
  <si>
    <t>Kamer Düve 30 Ad.</t>
  </si>
  <si>
    <t>Kamer 21 40 Ad.</t>
  </si>
  <si>
    <t>Kamer Toklu Besi 15 Ad.</t>
  </si>
  <si>
    <t>ŞUBAT SÜTÜNE YAZILDI</t>
  </si>
  <si>
    <t>Çekilmeyen Kart Tutarı</t>
  </si>
  <si>
    <t>OCAK SÜTÜNE YAZILDI-ÇEKİLMEYEN KART</t>
  </si>
  <si>
    <t>YILDIRIM JEOTERMAL ÇEK</t>
  </si>
  <si>
    <t>Mart Sütünden Kesilecek</t>
  </si>
  <si>
    <t>Z.EYYÜPAĞA</t>
  </si>
  <si>
    <t>Kamer Düve 35 Ad.</t>
  </si>
  <si>
    <t>Kamer 21 50 Ad.</t>
  </si>
  <si>
    <t>Kamer Toklu Besi 10 Ad.</t>
  </si>
  <si>
    <t>MART SÜTÜNE YAZILDI</t>
  </si>
  <si>
    <t>NİSAN SÜTÜNDEN KESİLECEK</t>
  </si>
  <si>
    <t>MAYIS SÜTÜNDEN KESİLECEK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</si>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</sst>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0">
    <xf numFmtId="0" fontId="0" fillId="0" borderId="0"/>
    <xf numFmtId="0" fontId="16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25" applyNumberFormat="0" applyAlignment="0" applyProtection="0"/>
    <xf numFmtId="0" fontId="28" fillId="7" borderId="26" applyNumberFormat="0" applyAlignment="0" applyProtection="0"/>
    <xf numFmtId="0" fontId="29" fillId="7" borderId="25" applyNumberFormat="0" applyAlignment="0" applyProtection="0"/>
    <xf numFmtId="0" fontId="30" fillId="0" borderId="27" applyNumberFormat="0" applyFill="0" applyAlignment="0" applyProtection="0"/>
    <xf numFmtId="0" fontId="31" fillId="8" borderId="2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30" applyNumberFormat="0" applyFill="0" applyAlignment="0" applyProtection="0"/>
    <xf numFmtId="0" fontId="34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70">
    <xf numFmtId="0" fontId="0" fillId="0" borderId="0" xfId="0"/>
    <xf numFmtId="0" fontId="17" fillId="0" borderId="4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4" fontId="1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34" borderId="9" xfId="0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164" fontId="10" fillId="0" borderId="9" xfId="210" applyNumberFormat="1" applyBorder="1"/>
    <xf numFmtId="0" fontId="10" fillId="0" borderId="9" xfId="210" applyBorder="1"/>
    <xf numFmtId="169" fontId="10" fillId="0" borderId="9" xfId="210" applyNumberFormat="1" applyBorder="1" applyAlignment="1">
      <alignment horizontal="right"/>
    </xf>
    <xf numFmtId="4" fontId="10" fillId="0" borderId="9" xfId="210" applyNumberFormat="1" applyBorder="1" applyAlignment="1">
      <alignment horizontal="right"/>
    </xf>
    <xf numFmtId="49" fontId="10" fillId="0" borderId="9" xfId="210" applyNumberFormat="1" applyBorder="1" applyAlignment="1">
      <alignment horizontal="left"/>
    </xf>
    <xf numFmtId="167" fontId="10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0" fillId="0" borderId="9" xfId="210" applyNumberFormat="1" applyBorder="1" applyAlignment="1">
      <alignment horizontal="left"/>
    </xf>
    <xf numFmtId="49" fontId="10" fillId="34" borderId="9" xfId="210" applyNumberFormat="1" applyFill="1" applyBorder="1" applyAlignment="1">
      <alignment horizontal="left"/>
    </xf>
    <xf numFmtId="4" fontId="10" fillId="34" borderId="9" xfId="210" applyNumberFormat="1" applyFill="1" applyBorder="1" applyAlignment="1">
      <alignment horizontal="right"/>
    </xf>
    <xf numFmtId="0" fontId="9" fillId="0" borderId="9" xfId="230" applyBorder="1"/>
    <xf numFmtId="4" fontId="9" fillId="0" borderId="9" xfId="230" applyNumberFormat="1" applyBorder="1" applyAlignment="1">
      <alignment horizontal="right"/>
    </xf>
    <xf numFmtId="169" fontId="9" fillId="0" borderId="9" xfId="230" applyNumberFormat="1" applyBorder="1" applyAlignment="1">
      <alignment horizontal="right"/>
    </xf>
    <xf numFmtId="164" fontId="9" fillId="0" borderId="9" xfId="230" applyNumberFormat="1" applyBorder="1"/>
    <xf numFmtId="49" fontId="9" fillId="0" borderId="9" xfId="230" applyNumberFormat="1" applyBorder="1" applyAlignment="1">
      <alignment horizontal="left"/>
    </xf>
    <xf numFmtId="167" fontId="9" fillId="0" borderId="9" xfId="230" applyNumberFormat="1" applyBorder="1" applyAlignment="1">
      <alignment horizontal="right"/>
    </xf>
    <xf numFmtId="168" fontId="9" fillId="0" borderId="9" xfId="230" applyNumberFormat="1" applyBorder="1" applyAlignment="1">
      <alignment horizontal="left"/>
    </xf>
    <xf numFmtId="49" fontId="9" fillId="34" borderId="9" xfId="230" applyNumberFormat="1" applyFill="1" applyBorder="1" applyAlignment="1">
      <alignment horizontal="left"/>
    </xf>
    <xf numFmtId="4" fontId="9" fillId="34" borderId="9" xfId="230" applyNumberFormat="1" applyFill="1" applyBorder="1" applyAlignment="1">
      <alignment horizontal="right"/>
    </xf>
    <xf numFmtId="3" fontId="8" fillId="0" borderId="9" xfId="250" applyNumberFormat="1" applyBorder="1"/>
    <xf numFmtId="4" fontId="8" fillId="0" borderId="9" xfId="250" applyNumberFormat="1" applyBorder="1" applyAlignment="1">
      <alignment horizontal="right"/>
    </xf>
    <xf numFmtId="0" fontId="8" fillId="0" borderId="9" xfId="250" applyBorder="1"/>
    <xf numFmtId="169" fontId="8" fillId="0" borderId="9" xfId="250" applyNumberFormat="1" applyBorder="1" applyAlignment="1">
      <alignment horizontal="right"/>
    </xf>
    <xf numFmtId="164" fontId="8" fillId="0" borderId="9" xfId="250" applyNumberFormat="1" applyBorder="1"/>
    <xf numFmtId="49" fontId="8" fillId="0" borderId="9" xfId="250" applyNumberFormat="1" applyBorder="1" applyAlignment="1">
      <alignment horizontal="left"/>
    </xf>
    <xf numFmtId="167" fontId="8" fillId="0" borderId="9" xfId="250" applyNumberFormat="1" applyBorder="1" applyAlignment="1">
      <alignment horizontal="right"/>
    </xf>
    <xf numFmtId="168" fontId="8" fillId="0" borderId="9" xfId="250" applyNumberFormat="1" applyBorder="1" applyAlignment="1">
      <alignment horizontal="left"/>
    </xf>
    <xf numFmtId="168" fontId="10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10" fillId="2" borderId="9" xfId="210" applyNumberFormat="1" applyFill="1" applyBorder="1" applyAlignment="1">
      <alignment horizontal="right"/>
    </xf>
    <xf numFmtId="49" fontId="10" fillId="2" borderId="9" xfId="210" applyNumberFormat="1" applyFill="1" applyBorder="1" applyAlignment="1">
      <alignment horizontal="left"/>
    </xf>
    <xf numFmtId="3" fontId="10" fillId="2" borderId="9" xfId="210" applyNumberFormat="1" applyFill="1" applyBorder="1"/>
    <xf numFmtId="169" fontId="10" fillId="2" borderId="9" xfId="210" applyNumberFormat="1" applyFill="1" applyBorder="1" applyAlignment="1">
      <alignment horizontal="right"/>
    </xf>
    <xf numFmtId="4" fontId="10" fillId="2" borderId="9" xfId="210" applyNumberFormat="1" applyFill="1" applyBorder="1" applyAlignment="1">
      <alignment horizontal="right"/>
    </xf>
    <xf numFmtId="0" fontId="10" fillId="2" borderId="9" xfId="210" applyFill="1" applyBorder="1"/>
    <xf numFmtId="164" fontId="10" fillId="2" borderId="9" xfId="210" applyNumberFormat="1" applyFill="1" applyBorder="1"/>
    <xf numFmtId="0" fontId="35" fillId="0" borderId="0" xfId="0" applyFont="1"/>
    <xf numFmtId="4" fontId="8" fillId="34" borderId="9" xfId="250" applyNumberFormat="1" applyFill="1" applyBorder="1" applyAlignment="1">
      <alignment horizontal="right"/>
    </xf>
    <xf numFmtId="168" fontId="10" fillId="34" borderId="9" xfId="210" applyNumberFormat="1" applyFill="1" applyBorder="1" applyAlignment="1">
      <alignment horizontal="left"/>
    </xf>
    <xf numFmtId="167" fontId="10" fillId="34" borderId="9" xfId="210" applyNumberFormat="1" applyFill="1" applyBorder="1" applyAlignment="1">
      <alignment horizontal="right"/>
    </xf>
    <xf numFmtId="49" fontId="7" fillId="34" borderId="9" xfId="210" applyNumberFormat="1" applyFont="1" applyFill="1" applyBorder="1" applyAlignment="1">
      <alignment horizontal="left"/>
    </xf>
    <xf numFmtId="164" fontId="10" fillId="34" borderId="9" xfId="210" applyNumberFormat="1" applyFill="1" applyBorder="1"/>
    <xf numFmtId="169" fontId="10" fillId="34" borderId="9" xfId="210" applyNumberFormat="1" applyFill="1" applyBorder="1" applyAlignment="1">
      <alignment horizontal="right"/>
    </xf>
    <xf numFmtId="0" fontId="10" fillId="34" borderId="9" xfId="210" applyFill="1" applyBorder="1"/>
    <xf numFmtId="49" fontId="8" fillId="34" borderId="9" xfId="250" applyNumberFormat="1" applyFill="1" applyBorder="1" applyAlignment="1">
      <alignment horizontal="left"/>
    </xf>
    <xf numFmtId="4" fontId="6" fillId="0" borderId="9" xfId="270" applyNumberFormat="1" applyBorder="1" applyAlignment="1">
      <alignment horizontal="right"/>
    </xf>
    <xf numFmtId="168" fontId="6" fillId="0" borderId="9" xfId="270" applyNumberFormat="1" applyBorder="1" applyAlignment="1">
      <alignment horizontal="left"/>
    </xf>
    <xf numFmtId="164" fontId="5" fillId="0" borderId="9" xfId="290" applyNumberFormat="1" applyBorder="1"/>
    <xf numFmtId="0" fontId="5" fillId="0" borderId="9" xfId="290" applyBorder="1"/>
    <xf numFmtId="4" fontId="5" fillId="0" borderId="9" xfId="290" applyNumberFormat="1" applyBorder="1" applyAlignment="1">
      <alignment horizontal="right"/>
    </xf>
    <xf numFmtId="3" fontId="5" fillId="0" borderId="9" xfId="290" applyNumberFormat="1" applyBorder="1"/>
    <xf numFmtId="169" fontId="5" fillId="0" borderId="9" xfId="290" applyNumberFormat="1" applyBorder="1" applyAlignment="1">
      <alignment horizontal="right"/>
    </xf>
    <xf numFmtId="49" fontId="5" fillId="0" borderId="9" xfId="290" applyNumberFormat="1" applyBorder="1" applyAlignment="1">
      <alignment horizontal="left"/>
    </xf>
    <xf numFmtId="167" fontId="5" fillId="0" borderId="9" xfId="290" applyNumberFormat="1" applyBorder="1" applyAlignment="1">
      <alignment horizontal="right"/>
    </xf>
    <xf numFmtId="168" fontId="5" fillId="0" borderId="9" xfId="290" applyNumberFormat="1" applyBorder="1" applyAlignment="1">
      <alignment horizontal="left"/>
    </xf>
    <xf numFmtId="49" fontId="5" fillId="34" borderId="9" xfId="290" applyNumberFormat="1" applyFill="1" applyBorder="1" applyAlignment="1">
      <alignment horizontal="left"/>
    </xf>
    <xf numFmtId="4" fontId="5" fillId="34" borderId="9" xfId="290" applyNumberFormat="1" applyFill="1" applyBorder="1" applyAlignment="1">
      <alignment horizontal="right"/>
    </xf>
    <xf numFmtId="168" fontId="6" fillId="2" borderId="9" xfId="270" applyNumberFormat="1" applyFill="1" applyBorder="1" applyAlignment="1">
      <alignment horizontal="left"/>
    </xf>
    <xf numFmtId="167" fontId="6" fillId="2" borderId="9" xfId="270" applyNumberFormat="1" applyFill="1" applyBorder="1" applyAlignment="1">
      <alignment horizontal="right"/>
    </xf>
    <xf numFmtId="49" fontId="6" fillId="2" borderId="9" xfId="270" applyNumberFormat="1" applyFill="1" applyBorder="1" applyAlignment="1">
      <alignment horizontal="left"/>
    </xf>
    <xf numFmtId="3" fontId="6" fillId="2" borderId="9" xfId="270" applyNumberFormat="1" applyFill="1" applyBorder="1"/>
    <xf numFmtId="169" fontId="6" fillId="2" borderId="9" xfId="270" applyNumberFormat="1" applyFill="1" applyBorder="1" applyAlignment="1">
      <alignment horizontal="right"/>
    </xf>
    <xf numFmtId="4" fontId="6" fillId="2" borderId="9" xfId="270" applyNumberFormat="1" applyFill="1" applyBorder="1" applyAlignment="1">
      <alignment horizontal="right"/>
    </xf>
    <xf numFmtId="0" fontId="6" fillId="2" borderId="9" xfId="270" applyFill="1" applyBorder="1"/>
    <xf numFmtId="164" fontId="6" fillId="2" borderId="9" xfId="270" applyNumberFormat="1" applyFill="1" applyBorder="1"/>
    <xf numFmtId="168" fontId="6" fillId="34" borderId="9" xfId="270" applyNumberFormat="1" applyFill="1" applyBorder="1" applyAlignment="1">
      <alignment horizontal="left"/>
    </xf>
    <xf numFmtId="167" fontId="6" fillId="34" borderId="9" xfId="270" applyNumberFormat="1" applyFill="1" applyBorder="1" applyAlignment="1">
      <alignment horizontal="right"/>
    </xf>
    <xf numFmtId="49" fontId="6" fillId="34" borderId="9" xfId="270" applyNumberFormat="1" applyFill="1" applyBorder="1" applyAlignment="1">
      <alignment horizontal="left"/>
    </xf>
    <xf numFmtId="168" fontId="5" fillId="34" borderId="9" xfId="290" applyNumberFormat="1" applyFill="1" applyBorder="1" applyAlignment="1">
      <alignment horizontal="left"/>
    </xf>
    <xf numFmtId="167" fontId="5" fillId="34" borderId="9" xfId="290" applyNumberFormat="1" applyFill="1" applyBorder="1" applyAlignment="1">
      <alignment horizontal="right"/>
    </xf>
    <xf numFmtId="49" fontId="4" fillId="34" borderId="9" xfId="290" applyNumberFormat="1" applyFont="1" applyFill="1" applyBorder="1" applyAlignment="1">
      <alignment horizontal="left"/>
    </xf>
    <xf numFmtId="164" fontId="5" fillId="34" borderId="9" xfId="290" applyNumberFormat="1" applyFill="1" applyBorder="1"/>
    <xf numFmtId="169" fontId="5" fillId="34" borderId="9" xfId="290" applyNumberFormat="1" applyFill="1" applyBorder="1" applyAlignment="1">
      <alignment horizontal="right"/>
    </xf>
    <xf numFmtId="0" fontId="5" fillId="34" borderId="9" xfId="290" applyFill="1" applyBorder="1"/>
    <xf numFmtId="4" fontId="3" fillId="0" borderId="9" xfId="310" applyNumberFormat="1" applyBorder="1" applyAlignment="1">
      <alignment horizontal="right"/>
    </xf>
    <xf numFmtId="168" fontId="3" fillId="0" borderId="9" xfId="310" applyNumberFormat="1" applyBorder="1" applyAlignment="1">
      <alignment horizontal="left"/>
    </xf>
    <xf numFmtId="168" fontId="3" fillId="2" borderId="9" xfId="310" applyNumberFormat="1" applyFill="1" applyBorder="1" applyAlignment="1">
      <alignment horizontal="left"/>
    </xf>
    <xf numFmtId="167" fontId="3" fillId="2" borderId="9" xfId="310" applyNumberFormat="1" applyFill="1" applyBorder="1" applyAlignment="1">
      <alignment horizontal="right"/>
    </xf>
    <xf numFmtId="49" fontId="3" fillId="2" borderId="9" xfId="310" applyNumberFormat="1" applyFill="1" applyBorder="1" applyAlignment="1">
      <alignment horizontal="left"/>
    </xf>
    <xf numFmtId="3" fontId="3" fillId="2" borderId="9" xfId="310" applyNumberFormat="1" applyFill="1" applyBorder="1"/>
    <xf numFmtId="169" fontId="3" fillId="2" borderId="9" xfId="310" applyNumberFormat="1" applyFill="1" applyBorder="1" applyAlignment="1">
      <alignment horizontal="right"/>
    </xf>
    <xf numFmtId="4" fontId="3" fillId="2" borderId="9" xfId="310" applyNumberFormat="1" applyFill="1" applyBorder="1" applyAlignment="1">
      <alignment horizontal="right"/>
    </xf>
    <xf numFmtId="0" fontId="3" fillId="2" borderId="9" xfId="310" applyFill="1" applyBorder="1"/>
    <xf numFmtId="164" fontId="3" fillId="2" borderId="9" xfId="310" applyNumberFormat="1" applyFill="1" applyBorder="1"/>
    <xf numFmtId="49" fontId="1" fillId="0" borderId="0" xfId="350" applyNumberFormat="1" applyAlignment="1">
      <alignment horizontal="left"/>
    </xf>
    <xf numFmtId="168" fontId="1" fillId="0" borderId="9" xfId="350" applyNumberFormat="1" applyBorder="1" applyAlignment="1">
      <alignment horizontal="left"/>
    </xf>
    <xf numFmtId="0" fontId="1" fillId="0" borderId="9" xfId="350" applyBorder="1"/>
    <xf numFmtId="49" fontId="1" fillId="0" borderId="9" xfId="350" applyNumberFormat="1" applyBorder="1" applyAlignment="1">
      <alignment horizontal="left"/>
    </xf>
    <xf numFmtId="167" fontId="1" fillId="0" borderId="9" xfId="350" applyNumberFormat="1" applyBorder="1" applyAlignment="1">
      <alignment horizontal="right"/>
    </xf>
    <xf numFmtId="164" fontId="1" fillId="0" borderId="9" xfId="350" applyNumberFormat="1" applyBorder="1"/>
    <xf numFmtId="169" fontId="1" fillId="0" borderId="9" xfId="350" applyNumberFormat="1" applyBorder="1" applyAlignment="1">
      <alignment horizontal="right"/>
    </xf>
    <xf numFmtId="4" fontId="1" fillId="0" borderId="9" xfId="350" applyNumberFormat="1" applyBorder="1" applyAlignment="1">
      <alignment horizontal="right"/>
    </xf>
    <xf numFmtId="4" fontId="0" fillId="35" borderId="9" xfId="0" applyNumberFormat="1" applyFill="1" applyBorder="1"/>
    <xf numFmtId="168" fontId="1" fillId="2" borderId="9" xfId="350" applyNumberFormat="1" applyFill="1" applyBorder="1" applyAlignment="1">
      <alignment horizontal="left"/>
    </xf>
    <xf numFmtId="0" fontId="1" fillId="2" borderId="9" xfId="350" applyFill="1" applyBorder="1"/>
    <xf numFmtId="49" fontId="1" fillId="2" borderId="9" xfId="350" applyNumberFormat="1" applyFill="1" applyBorder="1" applyAlignment="1">
      <alignment horizontal="left"/>
    </xf>
    <xf numFmtId="167" fontId="1" fillId="2" borderId="9" xfId="350" applyNumberFormat="1" applyFill="1" applyBorder="1" applyAlignment="1">
      <alignment horizontal="right"/>
    </xf>
    <xf numFmtId="169" fontId="1" fillId="2" borderId="9" xfId="350" applyNumberFormat="1" applyFill="1" applyBorder="1" applyAlignment="1">
      <alignment horizontal="right"/>
    </xf>
    <xf numFmtId="4" fontId="1" fillId="2" borderId="9" xfId="350" applyNumberFormat="1" applyFill="1" applyBorder="1" applyAlignment="1">
      <alignment horizontal="right"/>
    </xf>
    <xf numFmtId="3" fontId="1" fillId="2" borderId="9" xfId="350" applyNumberFormat="1" applyFill="1" applyBorder="1"/>
    <xf numFmtId="168" fontId="1" fillId="0" borderId="9" xfId="350" applyNumberFormat="1" applyFill="1" applyBorder="1" applyAlignment="1">
      <alignment horizontal="left"/>
    </xf>
    <xf numFmtId="49" fontId="1" fillId="0" borderId="9" xfId="350" applyNumberFormat="1" applyFill="1" applyBorder="1" applyAlignment="1">
      <alignment horizontal="left"/>
    </xf>
    <xf numFmtId="3" fontId="1" fillId="0" borderId="9" xfId="35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5" borderId="32" xfId="0" applyFill="1" applyBorder="1" applyAlignment="1">
      <alignment horizontal="center"/>
    </xf>
    <xf numFmtId="0" fontId="0" fillId="35" borderId="33" xfId="0" applyFill="1" applyBorder="1" applyAlignment="1">
      <alignment horizontal="center"/>
    </xf>
    <xf numFmtId="0" fontId="0" fillId="35" borderId="10" xfId="0" applyFill="1" applyBorder="1" applyAlignment="1">
      <alignment horizontal="center"/>
    </xf>
  </cellXfs>
  <cellStyles count="370">
    <cellStyle name="%20 - Vurgu1" xfId="19" builtinId="30" customBuiltin="1"/>
    <cellStyle name="%20 - Vurgu1 10" xfId="212" xr:uid="{C9F11704-E9B1-431D-99B9-4FFD9A37F4C2}"/>
    <cellStyle name="%20 - Vurgu1 11" xfId="232" xr:uid="{333BA55C-CA29-424A-8AD2-1EE7E551CB11}"/>
    <cellStyle name="%20 - Vurgu1 12" xfId="252" xr:uid="{2CDBF51B-7E6E-40E2-857B-3C7FF0B754BD}"/>
    <cellStyle name="%20 - Vurgu1 13" xfId="272" xr:uid="{6154E105-B588-4BF3-8CB8-0A73C28A00C3}"/>
    <cellStyle name="%20 - Vurgu1 14" xfId="292" xr:uid="{44A582C2-CFB5-4BCD-AD69-826976F6137B}"/>
    <cellStyle name="%20 - Vurgu1 15" xfId="312" xr:uid="{5CFBA8DC-3E2D-4FAB-A344-4F3463F4A418}"/>
    <cellStyle name="%20 - Vurgu1 16" xfId="332" xr:uid="{1AF327AA-D1A5-4D87-BC69-7D63B1032C4D}"/>
    <cellStyle name="%20 - Vurgu1 17" xfId="352" xr:uid="{0AA276B1-EF87-4631-AA40-681EE9F67A6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7CB0B215-AFFE-43BD-A144-4418446373F3}"/>
    <cellStyle name="%20 - Vurgu2 11" xfId="235" xr:uid="{F3EAD6F9-1FC7-44CD-A6AC-6BA153E310CB}"/>
    <cellStyle name="%20 - Vurgu2 12" xfId="255" xr:uid="{302A4DBF-56EF-4B31-BEC8-F096D6A94006}"/>
    <cellStyle name="%20 - Vurgu2 13" xfId="275" xr:uid="{5A77BB01-4297-4B9A-B56F-5127439F21F3}"/>
    <cellStyle name="%20 - Vurgu2 14" xfId="295" xr:uid="{5F7DDC88-B2B8-4EAE-86A3-9C910F2C005F}"/>
    <cellStyle name="%20 - Vurgu2 15" xfId="315" xr:uid="{2B0EB979-DDF5-4F12-AE92-3B7046F3E61B}"/>
    <cellStyle name="%20 - Vurgu2 16" xfId="335" xr:uid="{11D23010-49E0-41FE-9E08-EB4B89FC96CF}"/>
    <cellStyle name="%20 - Vurgu2 17" xfId="355" xr:uid="{A50CECEA-5AD9-4EEC-A475-28D97BDF859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E48E74B-9C05-45B5-8E80-9F705ACEC43D}"/>
    <cellStyle name="%20 - Vurgu3 11" xfId="238" xr:uid="{96A041B1-8DCB-478B-8A7D-A7318EDA5D03}"/>
    <cellStyle name="%20 - Vurgu3 12" xfId="258" xr:uid="{B221DE61-84B2-420C-9096-7BBED4060E03}"/>
    <cellStyle name="%20 - Vurgu3 13" xfId="278" xr:uid="{3C23BF0F-160B-4CCE-8599-ED33556FB6DD}"/>
    <cellStyle name="%20 - Vurgu3 14" xfId="298" xr:uid="{6A9770E0-079E-43E1-AD48-FD47DA3BBB66}"/>
    <cellStyle name="%20 - Vurgu3 15" xfId="318" xr:uid="{267EF277-80D5-4782-8A72-F4C72D3FFF8C}"/>
    <cellStyle name="%20 - Vurgu3 16" xfId="338" xr:uid="{EFD873D1-8B9F-49C5-BDBB-BD312E132176}"/>
    <cellStyle name="%20 - Vurgu3 17" xfId="358" xr:uid="{8B8F62FF-43F5-49D1-8C08-359EEE3C0A6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A38B974D-2A7A-467F-AC96-7C1AFB2D5604}"/>
    <cellStyle name="%20 - Vurgu4 11" xfId="241" xr:uid="{7463E297-9086-41B6-ABC6-50F8868B6CDE}"/>
    <cellStyle name="%20 - Vurgu4 12" xfId="261" xr:uid="{95CE33E5-3519-4139-8B52-6B75B1A5F18E}"/>
    <cellStyle name="%20 - Vurgu4 13" xfId="281" xr:uid="{2C0A6C9A-2D93-4892-8F42-04A46270BDAE}"/>
    <cellStyle name="%20 - Vurgu4 14" xfId="301" xr:uid="{DB991392-EAF7-4679-9D4A-7CDB62EA4B91}"/>
    <cellStyle name="%20 - Vurgu4 15" xfId="321" xr:uid="{4BBE52B1-D867-44A7-8FC0-F5162D575AEE}"/>
    <cellStyle name="%20 - Vurgu4 16" xfId="341" xr:uid="{9A0F6FD1-82A6-4416-9FC7-D26913CD9463}"/>
    <cellStyle name="%20 - Vurgu4 17" xfId="361" xr:uid="{9F5F1440-BE64-4492-A894-EA432C9D83B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F4AF25B-021F-4B98-AB11-443886F17F67}"/>
    <cellStyle name="%20 - Vurgu5 11" xfId="244" xr:uid="{BA2480FB-7172-4832-A4F6-3EFDDC204E85}"/>
    <cellStyle name="%20 - Vurgu5 12" xfId="264" xr:uid="{62BFE276-2B33-4757-B8CB-19CA016D727A}"/>
    <cellStyle name="%20 - Vurgu5 13" xfId="284" xr:uid="{0C793004-7B4F-48AE-8B51-8FE54812FAF6}"/>
    <cellStyle name="%20 - Vurgu5 14" xfId="304" xr:uid="{2B9FE3B2-00C1-4183-8321-B0C91CBFEE8D}"/>
    <cellStyle name="%20 - Vurgu5 15" xfId="324" xr:uid="{0319D38F-B5E1-45D3-8BA2-DA12AED5F011}"/>
    <cellStyle name="%20 - Vurgu5 16" xfId="344" xr:uid="{F163D0AB-9A37-44D1-98AE-87CCCE81FF8F}"/>
    <cellStyle name="%20 - Vurgu5 17" xfId="364" xr:uid="{C36E43DC-6968-4913-B095-941A5775942A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B7ABDE9D-3F52-45E8-A4BB-02B80D959AE8}"/>
    <cellStyle name="%20 - Vurgu6 11" xfId="247" xr:uid="{35A8E486-9B7F-4AE1-B4E0-993CF9F05990}"/>
    <cellStyle name="%20 - Vurgu6 12" xfId="267" xr:uid="{A41A69D6-0837-44EC-8405-934AA64D6E19}"/>
    <cellStyle name="%20 - Vurgu6 13" xfId="287" xr:uid="{330E4EE9-06AF-4957-A9D9-1FC9583B2978}"/>
    <cellStyle name="%20 - Vurgu6 14" xfId="307" xr:uid="{B76BB6E7-1C8B-4C18-8755-033B0B3F3E20}"/>
    <cellStyle name="%20 - Vurgu6 15" xfId="327" xr:uid="{EF1D1878-96D9-49CD-AB57-8A3F2621E5E1}"/>
    <cellStyle name="%20 - Vurgu6 16" xfId="347" xr:uid="{E7977D58-3A08-4C38-BF7F-3BD27B20A41D}"/>
    <cellStyle name="%20 - Vurgu6 17" xfId="367" xr:uid="{15C2EF44-AD67-44D2-A86C-DF5883473FA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2D1891C-254E-4156-8716-B96F77251ACA}"/>
    <cellStyle name="%40 - Vurgu1 11" xfId="233" xr:uid="{AA6EDE9C-D32C-4118-B45B-13A5D0621FE9}"/>
    <cellStyle name="%40 - Vurgu1 12" xfId="253" xr:uid="{0041895E-E4D9-49F5-9EFF-6DD70B65C44B}"/>
    <cellStyle name="%40 - Vurgu1 13" xfId="273" xr:uid="{7F09785D-8178-40B9-9903-C8AE4159889A}"/>
    <cellStyle name="%40 - Vurgu1 14" xfId="293" xr:uid="{8CA896AC-A187-486E-9A32-84255287B693}"/>
    <cellStyle name="%40 - Vurgu1 15" xfId="313" xr:uid="{B62DF96C-4EEC-49B2-BBB3-14004E2E2B7F}"/>
    <cellStyle name="%40 - Vurgu1 16" xfId="333" xr:uid="{760D3029-6C7C-4C9D-9CDF-E99E96BDC3C5}"/>
    <cellStyle name="%40 - Vurgu1 17" xfId="353" xr:uid="{534AD4D0-FA38-4DAF-BB0E-8445B60A413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1659516-E559-4129-89FC-22382AAFAF35}"/>
    <cellStyle name="%40 - Vurgu2 11" xfId="236" xr:uid="{9CA0DF10-00E6-4005-9C66-35BB211BDEE8}"/>
    <cellStyle name="%40 - Vurgu2 12" xfId="256" xr:uid="{622CE8BF-7B97-4C14-AD3C-EB4D3130A378}"/>
    <cellStyle name="%40 - Vurgu2 13" xfId="276" xr:uid="{3830FF21-56D4-47E9-A2D4-B2663C1FF21B}"/>
    <cellStyle name="%40 - Vurgu2 14" xfId="296" xr:uid="{D1F31F21-AD06-4086-AEC8-63FE35A50D31}"/>
    <cellStyle name="%40 - Vurgu2 15" xfId="316" xr:uid="{49660B10-BE73-4EC0-8F0F-A7F8CDD411C4}"/>
    <cellStyle name="%40 - Vurgu2 16" xfId="336" xr:uid="{54A0EA20-4609-48C3-9253-FFBCEB85CEB2}"/>
    <cellStyle name="%40 - Vurgu2 17" xfId="356" xr:uid="{878CBCC4-4436-4328-B23D-45639DDAFA0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F09A582-45B3-46F4-9CA7-756E9C73AADC}"/>
    <cellStyle name="%40 - Vurgu3 11" xfId="239" xr:uid="{3D26FBB5-1775-4C89-ADB6-CBE70E291328}"/>
    <cellStyle name="%40 - Vurgu3 12" xfId="259" xr:uid="{4057B262-8F7B-45D5-BB86-7B13812F01BE}"/>
    <cellStyle name="%40 - Vurgu3 13" xfId="279" xr:uid="{248B25A2-165C-4469-A202-85EEB142EF62}"/>
    <cellStyle name="%40 - Vurgu3 14" xfId="299" xr:uid="{45EA4DAC-240F-4478-BF08-43579FA4AAAB}"/>
    <cellStyle name="%40 - Vurgu3 15" xfId="319" xr:uid="{229AD55C-F8A9-413F-8BBE-C25D0188B558}"/>
    <cellStyle name="%40 - Vurgu3 16" xfId="339" xr:uid="{A3A1EC17-D2E3-4214-8E07-AB5B096FE816}"/>
    <cellStyle name="%40 - Vurgu3 17" xfId="359" xr:uid="{CEBF67A4-F8C6-42C0-AF93-6DD53FBC55B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8C50D31-8A9C-4E99-9C2F-9329DF608EE1}"/>
    <cellStyle name="%40 - Vurgu4 11" xfId="242" xr:uid="{F112A0EF-933C-46AA-B40A-7D514122A852}"/>
    <cellStyle name="%40 - Vurgu4 12" xfId="262" xr:uid="{A6ED656B-C483-4A86-82ED-26BA01BD40E4}"/>
    <cellStyle name="%40 - Vurgu4 13" xfId="282" xr:uid="{B5ADB092-6B2F-4D35-A603-E8827B509C6A}"/>
    <cellStyle name="%40 - Vurgu4 14" xfId="302" xr:uid="{76E8EF01-BC09-45B4-9175-D4FD9565EC2D}"/>
    <cellStyle name="%40 - Vurgu4 15" xfId="322" xr:uid="{96C86B7F-5645-4921-8839-93AF636B7EC2}"/>
    <cellStyle name="%40 - Vurgu4 16" xfId="342" xr:uid="{4CA0109E-A5D3-41B3-BECA-3248EA5FEA24}"/>
    <cellStyle name="%40 - Vurgu4 17" xfId="362" xr:uid="{E04DCA4A-E343-4698-93A1-6C371B82713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8E5B2AC-34C0-44E0-996F-82D7FE56975F}"/>
    <cellStyle name="%40 - Vurgu5 11" xfId="245" xr:uid="{FFE37E73-5D59-475C-9FC5-2EB3DAC2B905}"/>
    <cellStyle name="%40 - Vurgu5 12" xfId="265" xr:uid="{D765F43F-7759-4790-BD60-A85995BD663C}"/>
    <cellStyle name="%40 - Vurgu5 13" xfId="285" xr:uid="{58091A09-CEE8-4DC0-9940-546B0F8DE490}"/>
    <cellStyle name="%40 - Vurgu5 14" xfId="305" xr:uid="{A10AD4F0-3C05-439D-9CE3-10E0ED2D17AC}"/>
    <cellStyle name="%40 - Vurgu5 15" xfId="325" xr:uid="{1E0C5FB3-73BD-4918-BC22-4DC07F8B1D76}"/>
    <cellStyle name="%40 - Vurgu5 16" xfId="345" xr:uid="{3D8DC879-932A-4AD6-9BC4-48B21D418971}"/>
    <cellStyle name="%40 - Vurgu5 17" xfId="365" xr:uid="{B0327A85-6BFE-45ED-8ABA-6CA7CDCB176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EFB7243-5F04-47A5-A2F4-EA2710B71316}"/>
    <cellStyle name="%40 - Vurgu6 11" xfId="248" xr:uid="{7126F569-73D2-4AFA-8B41-490B82E5D911}"/>
    <cellStyle name="%40 - Vurgu6 12" xfId="268" xr:uid="{DBED4340-E0F4-4DF3-8EC7-6E8302F00CA6}"/>
    <cellStyle name="%40 - Vurgu6 13" xfId="288" xr:uid="{0709F8A8-8C71-4CE8-B946-9F355E6008C6}"/>
    <cellStyle name="%40 - Vurgu6 14" xfId="308" xr:uid="{10EBDCA6-522B-44A9-BBEC-66371332035F}"/>
    <cellStyle name="%40 - Vurgu6 15" xfId="328" xr:uid="{6F6AE168-6646-41E7-BB3F-73EDEC5B4294}"/>
    <cellStyle name="%40 - Vurgu6 16" xfId="348" xr:uid="{57454174-47E7-4A87-A05F-8874D38E0384}"/>
    <cellStyle name="%40 - Vurgu6 17" xfId="368" xr:uid="{46C7CFE7-F93F-4C3A-9198-DB4FD0BBA00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951F1122-3989-403E-8D92-C7877D2FFA52}"/>
    <cellStyle name="%60 - Vurgu1 11" xfId="234" xr:uid="{18A1A321-A77D-4D2D-860E-57457E93E86C}"/>
    <cellStyle name="%60 - Vurgu1 12" xfId="254" xr:uid="{4CC66FC6-7F90-49E7-9B0D-836BA7DC390F}"/>
    <cellStyle name="%60 - Vurgu1 13" xfId="274" xr:uid="{552BAABA-FA22-4577-B79C-DA8C7988E9D2}"/>
    <cellStyle name="%60 - Vurgu1 14" xfId="294" xr:uid="{C7370C09-F67D-4383-B45C-0DC64DC57D7B}"/>
    <cellStyle name="%60 - Vurgu1 15" xfId="314" xr:uid="{EADC189E-547F-49AF-9424-C54870FFC63C}"/>
    <cellStyle name="%60 - Vurgu1 16" xfId="334" xr:uid="{3AFB4996-CFEB-4F3B-A3AA-A7EC8672E895}"/>
    <cellStyle name="%60 - Vurgu1 17" xfId="354" xr:uid="{BF46A970-D598-4A41-8E5C-80359DF26930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53DF16AB-B7D0-4F54-B982-A60405277C6B}"/>
    <cellStyle name="%60 - Vurgu2 11" xfId="237" xr:uid="{3D28A1BD-7F03-4D96-886E-36A739D1D041}"/>
    <cellStyle name="%60 - Vurgu2 12" xfId="257" xr:uid="{719FC308-A371-4A44-8B33-C2C09147143D}"/>
    <cellStyle name="%60 - Vurgu2 13" xfId="277" xr:uid="{4008BC11-CFB9-4636-A8AC-3793F326586A}"/>
    <cellStyle name="%60 - Vurgu2 14" xfId="297" xr:uid="{2444A9E5-9165-47BC-9ABE-974955688249}"/>
    <cellStyle name="%60 - Vurgu2 15" xfId="317" xr:uid="{BC11D1E7-ECBF-4F76-B464-FDAA223D595D}"/>
    <cellStyle name="%60 - Vurgu2 16" xfId="337" xr:uid="{9A2D6C9F-E339-4D2C-A027-763AC0E55CED}"/>
    <cellStyle name="%60 - Vurgu2 17" xfId="357" xr:uid="{A81A3FCE-02FA-4F4B-BB4C-0762E3E8891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044E2D8-17C3-4F57-A4E8-C52402FD1753}"/>
    <cellStyle name="%60 - Vurgu3 11" xfId="240" xr:uid="{DE57C489-EA6D-4D87-9683-728A8024510C}"/>
    <cellStyle name="%60 - Vurgu3 12" xfId="260" xr:uid="{C0D0C08E-E789-4025-AB43-E4D3B061C820}"/>
    <cellStyle name="%60 - Vurgu3 13" xfId="280" xr:uid="{CB315BB9-3B49-4952-8FD8-5C8651DB5AA2}"/>
    <cellStyle name="%60 - Vurgu3 14" xfId="300" xr:uid="{D3478D44-DDF3-44FD-9841-18D8505FC405}"/>
    <cellStyle name="%60 - Vurgu3 15" xfId="320" xr:uid="{F8F814AA-1FE3-4DF3-90CE-93C55DF314E1}"/>
    <cellStyle name="%60 - Vurgu3 16" xfId="340" xr:uid="{9A235484-8376-4C73-8272-A57949B17894}"/>
    <cellStyle name="%60 - Vurgu3 17" xfId="360" xr:uid="{E3ADFA23-FC02-4EA3-AAB4-6260470CAAE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0C43F65-D0D9-4B86-9FEF-0F27908A82B8}"/>
    <cellStyle name="%60 - Vurgu4 11" xfId="243" xr:uid="{F7E209E7-DA1A-4DEF-AB85-5F636AE3F16F}"/>
    <cellStyle name="%60 - Vurgu4 12" xfId="263" xr:uid="{D117C014-6962-41E8-B8F0-2B7C70ACD07E}"/>
    <cellStyle name="%60 - Vurgu4 13" xfId="283" xr:uid="{95B3DF61-3625-450D-9F9D-3817CC0258DD}"/>
    <cellStyle name="%60 - Vurgu4 14" xfId="303" xr:uid="{A1BD93C8-4076-4205-9E00-BB85BF2D3423}"/>
    <cellStyle name="%60 - Vurgu4 15" xfId="323" xr:uid="{352C73D2-DBE2-46F4-992D-04C18762741E}"/>
    <cellStyle name="%60 - Vurgu4 16" xfId="343" xr:uid="{11ED91B7-FA9F-4CBD-AA81-2179AC8D7A30}"/>
    <cellStyle name="%60 - Vurgu4 17" xfId="363" xr:uid="{B00C822A-A439-4E59-AB8B-6B9C25BA8F1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6E059A9-2D4C-47EF-AD06-BE933161435D}"/>
    <cellStyle name="%60 - Vurgu5 11" xfId="246" xr:uid="{F0270ABA-C88F-499D-9FD0-5E4B3ECEE9B4}"/>
    <cellStyle name="%60 - Vurgu5 12" xfId="266" xr:uid="{051F66C7-163D-4404-B4F0-01C9F1B1ED9D}"/>
    <cellStyle name="%60 - Vurgu5 13" xfId="286" xr:uid="{DBE65E10-00C7-4AAE-8B00-3CB22565F61E}"/>
    <cellStyle name="%60 - Vurgu5 14" xfId="306" xr:uid="{928032D0-CEB0-47B9-A569-63C0A6604283}"/>
    <cellStyle name="%60 - Vurgu5 15" xfId="326" xr:uid="{1E9C0644-D942-4D02-AB86-EE0411F143A0}"/>
    <cellStyle name="%60 - Vurgu5 16" xfId="346" xr:uid="{8277CB62-9EC9-4BAC-A7ED-72B1EB76A775}"/>
    <cellStyle name="%60 - Vurgu5 17" xfId="366" xr:uid="{64E37660-8BC8-4D93-9660-FFE7F000839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D5ED00E-DAA7-41FA-A311-634D491BAAD8}"/>
    <cellStyle name="%60 - Vurgu6 11" xfId="249" xr:uid="{E1036872-18FA-43FA-9C56-2D70BC010B7F}"/>
    <cellStyle name="%60 - Vurgu6 12" xfId="269" xr:uid="{794B2966-6F47-420F-87F4-994EC9560804}"/>
    <cellStyle name="%60 - Vurgu6 13" xfId="289" xr:uid="{3C37E5BC-0D68-4DD1-9FBC-0711D79DCAC4}"/>
    <cellStyle name="%60 - Vurgu6 14" xfId="309" xr:uid="{02E546AD-A744-43D7-A862-2FB09584C163}"/>
    <cellStyle name="%60 - Vurgu6 15" xfId="329" xr:uid="{83C5813F-D757-4150-82F1-E3E8F4F2532D}"/>
    <cellStyle name="%60 - Vurgu6 16" xfId="349" xr:uid="{28288732-5CD6-4C72-AC8B-EBF3150A82C7}"/>
    <cellStyle name="%60 - Vurgu6 17" xfId="369" xr:uid="{8CC6F3A7-506E-4CBD-82E8-1CF3534F9DC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8E8AF41-E194-4E81-895F-6190AA7EBFF8}"/>
    <cellStyle name="Normal 16" xfId="230" xr:uid="{020D80ED-222A-4410-B5E3-F2A8FEB97110}"/>
    <cellStyle name="Normal 17" xfId="250" xr:uid="{B8135016-52D9-428F-8649-E070D07154F0}"/>
    <cellStyle name="Normal 18" xfId="270" xr:uid="{FB9BDFF1-2CCA-4F1A-B94C-C61F9CC58A63}"/>
    <cellStyle name="Normal 19" xfId="290" xr:uid="{16C2468D-B450-4A21-A048-9962A87DF6E2}"/>
    <cellStyle name="Normal 2" xfId="47" xr:uid="{5AA281CE-7654-48E3-B4A7-93E3DD1EC944}"/>
    <cellStyle name="Normal 20" xfId="310" xr:uid="{15941DFC-4319-40E7-8DE2-C284BB13EC43}"/>
    <cellStyle name="Normal 21" xfId="330" xr:uid="{75046339-973D-43B8-8A14-152A150991D4}"/>
    <cellStyle name="Normal 22" xfId="350" xr:uid="{15411902-BD6A-49F6-BE2A-033EBFFA3A65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C2A1318-920D-407F-AF12-DE7D7BEFE66D}"/>
    <cellStyle name="Not 13" xfId="231" xr:uid="{A93EE142-05DD-40C5-89EA-3AE2102F9A09}"/>
    <cellStyle name="Not 14" xfId="251" xr:uid="{5058D53C-6F94-43DB-8933-C92DDF1DCAF0}"/>
    <cellStyle name="Not 15" xfId="271" xr:uid="{DC041C7A-FEE8-4F55-B37B-CEAB111437CF}"/>
    <cellStyle name="Not 16" xfId="291" xr:uid="{326BDD13-45A1-4EE4-805E-D92E8C102972}"/>
    <cellStyle name="Not 17" xfId="311" xr:uid="{1B5EE031-FDA3-4D0E-A025-24B4962B3D7B}"/>
    <cellStyle name="Not 18" xfId="331" xr:uid="{0D5F4817-A9A6-4863-8FF5-4E5F5866A0C4}"/>
    <cellStyle name="Not 19" xfId="351" xr:uid="{620718C0-7A7D-435C-AF0D-6BD4EE2E7E0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30" sqref="L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31</v>
      </c>
      <c r="C2" s="160"/>
      <c r="D2" s="160"/>
      <c r="E2" s="160"/>
      <c r="F2" s="160"/>
      <c r="G2" s="160"/>
      <c r="H2" s="160"/>
      <c r="I2" s="160"/>
      <c r="J2" s="16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53240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0">
        <v>46038</v>
      </c>
      <c r="Q3" s="51"/>
      <c r="R3" s="51"/>
      <c r="S3" s="51"/>
      <c r="T3" s="51"/>
      <c r="U3" s="51"/>
      <c r="V3" s="51" t="s">
        <v>32</v>
      </c>
      <c r="W3" s="51"/>
      <c r="X3" s="51"/>
      <c r="Y3" s="51"/>
      <c r="Z3" s="51"/>
      <c r="AA3" s="51"/>
      <c r="AB3" s="52">
        <v>-28260</v>
      </c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980.43500000000006</v>
      </c>
      <c r="P4" s="80">
        <v>46042</v>
      </c>
      <c r="Q4" s="13">
        <f>R4-P4</f>
        <v>11</v>
      </c>
      <c r="R4" s="81">
        <v>46053</v>
      </c>
      <c r="S4" s="13" t="s">
        <v>38</v>
      </c>
      <c r="T4" s="82">
        <v>46</v>
      </c>
      <c r="U4" s="83" t="s">
        <v>33</v>
      </c>
      <c r="V4" s="83" t="s">
        <v>34</v>
      </c>
      <c r="W4" s="84">
        <v>30</v>
      </c>
      <c r="X4" s="83" t="s">
        <v>35</v>
      </c>
      <c r="Y4" s="85">
        <v>670</v>
      </c>
      <c r="Z4" s="86">
        <v>20100</v>
      </c>
      <c r="AA4" s="87"/>
      <c r="AB4" s="86">
        <v>20100</v>
      </c>
      <c r="AC4" t="s">
        <v>46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97.063065000000009</v>
      </c>
      <c r="P5" s="80">
        <v>46042</v>
      </c>
      <c r="Q5" s="13">
        <f>R5-P5</f>
        <v>11</v>
      </c>
      <c r="R5" s="81">
        <v>46053</v>
      </c>
      <c r="S5" s="13" t="s">
        <v>38</v>
      </c>
      <c r="T5" s="82">
        <v>46</v>
      </c>
      <c r="U5" s="83" t="s">
        <v>33</v>
      </c>
      <c r="V5" s="83" t="s">
        <v>36</v>
      </c>
      <c r="W5" s="88">
        <v>3000</v>
      </c>
      <c r="X5" s="83" t="s">
        <v>12</v>
      </c>
      <c r="Y5" s="85">
        <v>15.4</v>
      </c>
      <c r="Z5" s="86">
        <v>46200</v>
      </c>
      <c r="AA5" s="87"/>
      <c r="AB5" s="86">
        <v>46200</v>
      </c>
      <c r="AC5" t="s">
        <v>46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  <c r="P6" s="51"/>
      <c r="Q6" s="51"/>
      <c r="R6" s="51"/>
      <c r="S6" s="51"/>
      <c r="T6" s="51"/>
      <c r="U6" s="51"/>
      <c r="V6" s="51" t="s">
        <v>49</v>
      </c>
      <c r="W6" s="51"/>
      <c r="X6" s="51"/>
      <c r="Y6" s="51"/>
      <c r="Z6" s="51"/>
      <c r="AA6" s="51"/>
      <c r="AB6" s="52">
        <v>-66300</v>
      </c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v>0</v>
      </c>
      <c r="P7" s="60">
        <v>46042</v>
      </c>
      <c r="Q7" s="17">
        <f>R7-P7</f>
        <v>11</v>
      </c>
      <c r="R7" s="59">
        <v>46053</v>
      </c>
      <c r="S7" s="17" t="s">
        <v>38</v>
      </c>
      <c r="T7" s="58">
        <v>46</v>
      </c>
      <c r="U7" s="57" t="s">
        <v>33</v>
      </c>
      <c r="V7" s="57" t="s">
        <v>37</v>
      </c>
      <c r="W7" s="53">
        <v>5000</v>
      </c>
      <c r="X7" s="57" t="s">
        <v>12</v>
      </c>
      <c r="Y7" s="55">
        <v>14.5</v>
      </c>
      <c r="Z7" s="56">
        <v>72500</v>
      </c>
      <c r="AA7" s="54"/>
      <c r="AB7" s="56">
        <v>72500</v>
      </c>
      <c r="AC7" t="s">
        <v>39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  <c r="P8" s="50">
        <v>46045</v>
      </c>
      <c r="Q8" s="51"/>
      <c r="R8" s="51"/>
      <c r="S8" s="51"/>
      <c r="T8" s="51"/>
      <c r="U8" s="51"/>
      <c r="V8" s="61" t="s">
        <v>40</v>
      </c>
      <c r="W8" s="51"/>
      <c r="X8" s="51"/>
      <c r="Y8" s="51"/>
      <c r="Z8" s="51"/>
      <c r="AA8" s="51"/>
      <c r="AB8" s="62">
        <v>-100000</v>
      </c>
    </row>
    <row r="9" spans="2:29" x14ac:dyDescent="0.25">
      <c r="B9" s="7">
        <v>46028</v>
      </c>
      <c r="C9" s="8">
        <v>194</v>
      </c>
      <c r="D9" s="9"/>
      <c r="E9" s="10">
        <v>20.5</v>
      </c>
      <c r="F9" s="33">
        <f t="shared" si="0"/>
        <v>3977</v>
      </c>
      <c r="G9" s="15"/>
      <c r="H9" s="16"/>
      <c r="I9" s="17"/>
      <c r="J9" s="18"/>
      <c r="P9" s="69">
        <v>46049</v>
      </c>
      <c r="Q9" s="17">
        <f>R9-P9</f>
        <v>4</v>
      </c>
      <c r="R9" s="59">
        <v>46053</v>
      </c>
      <c r="S9" s="17" t="s">
        <v>38</v>
      </c>
      <c r="T9" s="68">
        <v>54</v>
      </c>
      <c r="U9" s="67" t="s">
        <v>33</v>
      </c>
      <c r="V9" s="67" t="s">
        <v>37</v>
      </c>
      <c r="W9" s="66">
        <v>10000</v>
      </c>
      <c r="X9" s="67" t="s">
        <v>12</v>
      </c>
      <c r="Y9" s="65">
        <v>15.4</v>
      </c>
      <c r="Z9" s="64">
        <v>154000</v>
      </c>
      <c r="AA9" s="63"/>
      <c r="AB9" s="64">
        <v>154000</v>
      </c>
      <c r="AC9" t="s">
        <v>41</v>
      </c>
    </row>
    <row r="10" spans="2:29" x14ac:dyDescent="0.25">
      <c r="B10" s="7">
        <v>46029</v>
      </c>
      <c r="C10" s="8">
        <v>193.5</v>
      </c>
      <c r="D10" s="9"/>
      <c r="E10" s="10">
        <v>20.5</v>
      </c>
      <c r="F10" s="33">
        <f t="shared" si="0"/>
        <v>3966.75</v>
      </c>
      <c r="G10" s="60">
        <v>46042</v>
      </c>
      <c r="H10" s="16" t="s">
        <v>47</v>
      </c>
      <c r="I10" s="17"/>
      <c r="J10" s="56">
        <v>20100</v>
      </c>
      <c r="P10" s="50">
        <v>46051</v>
      </c>
      <c r="Q10" s="51"/>
      <c r="R10" s="51"/>
      <c r="S10" s="51"/>
      <c r="T10" s="51"/>
      <c r="U10" s="51"/>
      <c r="V10" s="70" t="s">
        <v>42</v>
      </c>
      <c r="W10" s="51"/>
      <c r="X10" s="51"/>
      <c r="Y10" s="51"/>
      <c r="Z10" s="51"/>
      <c r="AA10" s="51"/>
      <c r="AB10" s="71">
        <v>-45000</v>
      </c>
    </row>
    <row r="11" spans="2:29" x14ac:dyDescent="0.25">
      <c r="B11" s="7">
        <v>46030</v>
      </c>
      <c r="C11" s="8">
        <v>190</v>
      </c>
      <c r="D11" s="9"/>
      <c r="E11" s="10">
        <v>20.5</v>
      </c>
      <c r="F11" s="33">
        <f t="shared" si="0"/>
        <v>3895</v>
      </c>
      <c r="G11" s="60">
        <v>46042</v>
      </c>
      <c r="H11" s="16" t="s">
        <v>48</v>
      </c>
      <c r="I11" s="17"/>
      <c r="J11" s="56">
        <v>46200</v>
      </c>
    </row>
    <row r="12" spans="2:29" x14ac:dyDescent="0.25">
      <c r="B12" s="7">
        <v>46031</v>
      </c>
      <c r="C12" s="8">
        <v>0</v>
      </c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372</v>
      </c>
      <c r="D13" s="9"/>
      <c r="E13" s="10">
        <v>20.5</v>
      </c>
      <c r="F13" s="33">
        <f t="shared" si="0"/>
        <v>7626</v>
      </c>
      <c r="G13" s="19"/>
      <c r="H13" s="16" t="s">
        <v>60</v>
      </c>
      <c r="I13" s="17"/>
      <c r="J13" s="18">
        <v>22510</v>
      </c>
    </row>
    <row r="14" spans="2:29" x14ac:dyDescent="0.25">
      <c r="B14" s="7">
        <v>46033</v>
      </c>
      <c r="C14" s="8">
        <v>194</v>
      </c>
      <c r="D14" s="9"/>
      <c r="E14" s="10">
        <v>20.5</v>
      </c>
      <c r="F14" s="33">
        <f t="shared" si="0"/>
        <v>3977</v>
      </c>
      <c r="G14" s="19"/>
      <c r="H14" s="16"/>
      <c r="I14" s="17"/>
      <c r="J14" s="18"/>
    </row>
    <row r="15" spans="2:29" x14ac:dyDescent="0.25">
      <c r="B15" s="7">
        <v>46034</v>
      </c>
      <c r="C15" s="8">
        <v>188</v>
      </c>
      <c r="D15" s="9"/>
      <c r="E15" s="10">
        <v>20.5</v>
      </c>
      <c r="F15" s="33">
        <f t="shared" si="0"/>
        <v>3854</v>
      </c>
      <c r="G15" s="19"/>
      <c r="H15" s="16"/>
      <c r="I15" s="17"/>
      <c r="J15" s="18"/>
      <c r="L15" s="89"/>
    </row>
    <row r="16" spans="2:29" x14ac:dyDescent="0.25">
      <c r="B16" s="7">
        <v>46035</v>
      </c>
      <c r="C16" s="8">
        <v>179</v>
      </c>
      <c r="D16" s="9"/>
      <c r="E16" s="10">
        <v>20.5</v>
      </c>
      <c r="F16" s="33">
        <f t="shared" si="0"/>
        <v>3669.5</v>
      </c>
      <c r="G16" s="19"/>
      <c r="H16" s="16"/>
      <c r="I16" s="17"/>
      <c r="J16" s="18"/>
      <c r="L16" s="89"/>
    </row>
    <row r="17" spans="2:15" x14ac:dyDescent="0.25">
      <c r="B17" s="7">
        <v>46036</v>
      </c>
      <c r="C17" s="8">
        <v>179</v>
      </c>
      <c r="D17" s="9"/>
      <c r="E17" s="10">
        <v>20.5</v>
      </c>
      <c r="F17" s="33">
        <f t="shared" si="0"/>
        <v>3669.5</v>
      </c>
      <c r="G17" s="19"/>
      <c r="H17" s="16"/>
      <c r="I17" s="17"/>
      <c r="J17" s="18"/>
    </row>
    <row r="18" spans="2:15" x14ac:dyDescent="0.25">
      <c r="B18" s="7">
        <v>46037</v>
      </c>
      <c r="C18" s="8">
        <v>181</v>
      </c>
      <c r="D18" s="9"/>
      <c r="E18" s="10">
        <v>20.5</v>
      </c>
      <c r="F18" s="33">
        <f t="shared" si="0"/>
        <v>3710.5</v>
      </c>
      <c r="G18" s="19"/>
      <c r="H18" s="16"/>
      <c r="I18" s="17"/>
      <c r="J18" s="18"/>
      <c r="L18" s="89"/>
      <c r="M18" s="89"/>
      <c r="N18" s="89"/>
      <c r="O18" s="89"/>
    </row>
    <row r="19" spans="2:15" x14ac:dyDescent="0.25">
      <c r="B19" s="7">
        <v>46038</v>
      </c>
      <c r="C19" s="8">
        <v>175</v>
      </c>
      <c r="D19" s="9"/>
      <c r="E19" s="10">
        <v>20.5</v>
      </c>
      <c r="F19" s="33">
        <f t="shared" si="0"/>
        <v>3587.5</v>
      </c>
      <c r="G19" s="19"/>
      <c r="H19" s="16"/>
      <c r="I19" s="17"/>
      <c r="J19" s="18"/>
    </row>
    <row r="20" spans="2:15" x14ac:dyDescent="0.25">
      <c r="B20" s="7">
        <v>46039</v>
      </c>
      <c r="C20" s="8">
        <v>167</v>
      </c>
      <c r="D20" s="9"/>
      <c r="E20" s="10">
        <v>20.5</v>
      </c>
      <c r="F20" s="33">
        <f t="shared" si="0"/>
        <v>3423.5</v>
      </c>
      <c r="G20" s="19"/>
      <c r="H20" s="16"/>
      <c r="I20" s="17"/>
      <c r="J20" s="18"/>
    </row>
    <row r="21" spans="2:15" x14ac:dyDescent="0.25">
      <c r="B21" s="7">
        <v>46040</v>
      </c>
      <c r="C21" s="8">
        <v>177</v>
      </c>
      <c r="D21" s="9"/>
      <c r="E21" s="10">
        <v>20.5</v>
      </c>
      <c r="F21" s="33">
        <f t="shared" si="0"/>
        <v>3628.5</v>
      </c>
      <c r="G21" s="19"/>
      <c r="H21" s="16"/>
      <c r="I21" s="17"/>
      <c r="J21" s="18"/>
    </row>
    <row r="22" spans="2:15" x14ac:dyDescent="0.25">
      <c r="B22" s="7">
        <v>46041</v>
      </c>
      <c r="C22" s="8">
        <v>169</v>
      </c>
      <c r="D22" s="9"/>
      <c r="E22" s="10">
        <v>20.5</v>
      </c>
      <c r="F22" s="33">
        <f t="shared" si="0"/>
        <v>3464.5</v>
      </c>
      <c r="G22" s="19"/>
      <c r="H22" s="16"/>
      <c r="I22" s="17"/>
      <c r="J22" s="18"/>
    </row>
    <row r="23" spans="2:15" x14ac:dyDescent="0.25">
      <c r="B23" s="7">
        <v>46042</v>
      </c>
      <c r="C23" s="8">
        <v>171</v>
      </c>
      <c r="D23" s="9"/>
      <c r="E23" s="10">
        <v>20.5</v>
      </c>
      <c r="F23" s="33">
        <f t="shared" si="0"/>
        <v>3505.5</v>
      </c>
      <c r="G23" s="19"/>
      <c r="H23" s="16"/>
      <c r="I23" s="17"/>
      <c r="J23" s="18"/>
    </row>
    <row r="24" spans="2:15" x14ac:dyDescent="0.25">
      <c r="B24" s="7">
        <v>46043</v>
      </c>
      <c r="C24" s="8">
        <v>169</v>
      </c>
      <c r="D24" s="9"/>
      <c r="E24" s="10">
        <v>20.5</v>
      </c>
      <c r="F24" s="33">
        <f t="shared" si="0"/>
        <v>3464.5</v>
      </c>
      <c r="G24" s="19"/>
      <c r="H24" s="16"/>
      <c r="I24" s="17"/>
      <c r="J24" s="18"/>
    </row>
    <row r="25" spans="2:15" x14ac:dyDescent="0.25">
      <c r="B25" s="7">
        <v>46044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5" x14ac:dyDescent="0.25">
      <c r="B26" s="7">
        <v>46045</v>
      </c>
      <c r="C26" s="8">
        <v>325</v>
      </c>
      <c r="D26" s="9"/>
      <c r="E26" s="10">
        <v>24.5</v>
      </c>
      <c r="F26" s="33">
        <f t="shared" si="0"/>
        <v>7962.5</v>
      </c>
      <c r="G26" s="19"/>
      <c r="H26" s="16"/>
      <c r="I26" s="17"/>
      <c r="J26" s="18"/>
    </row>
    <row r="27" spans="2:15" x14ac:dyDescent="0.25">
      <c r="B27" s="7">
        <v>46046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5" x14ac:dyDescent="0.25">
      <c r="B28" s="7">
        <v>46047</v>
      </c>
      <c r="C28" s="8">
        <v>315</v>
      </c>
      <c r="D28" s="9"/>
      <c r="E28" s="10">
        <v>24.5</v>
      </c>
      <c r="F28" s="33">
        <f t="shared" si="0"/>
        <v>7717.5</v>
      </c>
      <c r="G28" s="19"/>
      <c r="H28" s="16"/>
      <c r="I28" s="17"/>
      <c r="J28" s="18"/>
    </row>
    <row r="29" spans="2:15" x14ac:dyDescent="0.25">
      <c r="B29" s="7">
        <v>46048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5" x14ac:dyDescent="0.25">
      <c r="B30" s="7">
        <v>46049</v>
      </c>
      <c r="C30" s="8">
        <v>297</v>
      </c>
      <c r="D30" s="9"/>
      <c r="E30" s="10">
        <v>24.5</v>
      </c>
      <c r="F30" s="33">
        <f t="shared" si="0"/>
        <v>7276.5</v>
      </c>
      <c r="G30" s="19"/>
      <c r="H30" s="16"/>
      <c r="I30" s="17"/>
      <c r="J30" s="18"/>
    </row>
    <row r="31" spans="2:15" x14ac:dyDescent="0.25">
      <c r="B31" s="7">
        <v>46050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5" x14ac:dyDescent="0.25">
      <c r="B32" s="7">
        <v>46051</v>
      </c>
      <c r="C32" s="8">
        <v>317</v>
      </c>
      <c r="D32" s="9"/>
      <c r="E32" s="10">
        <v>24.5</v>
      </c>
      <c r="F32" s="33">
        <f t="shared" si="0"/>
        <v>7766.5</v>
      </c>
      <c r="G32" s="19"/>
      <c r="H32" s="16"/>
      <c r="I32" s="17"/>
      <c r="J32" s="18"/>
    </row>
    <row r="33" spans="2:12" x14ac:dyDescent="0.25">
      <c r="B33" s="7">
        <v>46052</v>
      </c>
      <c r="C33" s="8">
        <v>165.5</v>
      </c>
      <c r="D33" s="9"/>
      <c r="E33" s="10">
        <v>24.5</v>
      </c>
      <c r="F33" s="33">
        <f t="shared" si="0"/>
        <v>4054.75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157</v>
      </c>
      <c r="D34" s="45"/>
      <c r="E34" s="10">
        <v>24.5</v>
      </c>
      <c r="F34" s="47">
        <f t="shared" si="0"/>
        <v>3846.5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4475</v>
      </c>
      <c r="D35" s="40">
        <f>SUM(D4:D34)</f>
        <v>0</v>
      </c>
      <c r="E35" s="41"/>
      <c r="F35" s="42" t="s">
        <v>4</v>
      </c>
      <c r="G35" s="48"/>
      <c r="H35" s="162" t="s">
        <v>11</v>
      </c>
      <c r="I35" s="162"/>
      <c r="J35" s="25">
        <f>SUM(J4:J34)</f>
        <v>89887.498064999992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63" t="s">
        <v>13</v>
      </c>
      <c r="I36" s="163"/>
      <c r="J36" s="18">
        <f>F36+F37</f>
        <v>98043.5</v>
      </c>
      <c r="L36" s="31">
        <f>J36-J4-J5-J6</f>
        <v>96966.001935000008</v>
      </c>
    </row>
    <row r="37" spans="2:12" x14ac:dyDescent="0.25">
      <c r="B37" s="26" t="s">
        <v>14</v>
      </c>
      <c r="C37" s="30">
        <f>C35</f>
        <v>4475</v>
      </c>
      <c r="D37" s="9">
        <f>D35/1.03</f>
        <v>0</v>
      </c>
      <c r="E37" s="10"/>
      <c r="F37" s="33">
        <f>SUM(F4:F36)</f>
        <v>98043.5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4"/>
      <c r="F39" s="35"/>
      <c r="G39" s="49"/>
      <c r="H39" s="166" t="s">
        <v>17</v>
      </c>
      <c r="I39" s="166"/>
      <c r="J39" s="29">
        <f>J36+J37+J38-J35</f>
        <v>8156.0019350000075</v>
      </c>
    </row>
    <row r="40" spans="2:12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</row>
    <row r="41" spans="2:12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2.71093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31</v>
      </c>
      <c r="C2" s="160"/>
      <c r="D2" s="160"/>
      <c r="E2" s="160"/>
      <c r="F2" s="160"/>
      <c r="G2" s="160"/>
      <c r="H2" s="160"/>
      <c r="I2" s="160"/>
      <c r="J2" s="16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0">
        <v>46038</v>
      </c>
      <c r="Q3" s="51"/>
      <c r="R3" s="51"/>
      <c r="S3" s="51"/>
      <c r="T3" s="51"/>
      <c r="U3" s="51"/>
      <c r="V3" s="51" t="s">
        <v>32</v>
      </c>
      <c r="W3" s="51"/>
      <c r="X3" s="51"/>
      <c r="Y3" s="51"/>
      <c r="Z3" s="51"/>
      <c r="AA3" s="51"/>
      <c r="AB3" s="52">
        <v>-28260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1089.6375</v>
      </c>
      <c r="P4" s="80">
        <v>46042</v>
      </c>
      <c r="Q4" s="13">
        <f>R4-P4</f>
        <v>11</v>
      </c>
      <c r="R4" s="81">
        <v>46053</v>
      </c>
      <c r="S4" s="13" t="s">
        <v>38</v>
      </c>
      <c r="T4" s="82">
        <v>46</v>
      </c>
      <c r="U4" s="83" t="s">
        <v>33</v>
      </c>
      <c r="V4" s="83" t="s">
        <v>34</v>
      </c>
      <c r="W4" s="84">
        <v>30</v>
      </c>
      <c r="X4" s="83" t="s">
        <v>35</v>
      </c>
      <c r="Y4" s="85">
        <v>670</v>
      </c>
      <c r="Z4" s="86">
        <v>20100</v>
      </c>
      <c r="AA4" s="87"/>
      <c r="AB4" s="86">
        <v>20100</v>
      </c>
      <c r="AC4" t="s">
        <v>46</v>
      </c>
    </row>
    <row r="5" spans="2:29" x14ac:dyDescent="0.25">
      <c r="B5" s="7">
        <v>46055</v>
      </c>
      <c r="C5" s="8">
        <v>325</v>
      </c>
      <c r="D5" s="9"/>
      <c r="E5" s="10">
        <v>24.5</v>
      </c>
      <c r="F5" s="33">
        <f t="shared" ref="F5:F34" si="0">E5*C5</f>
        <v>7962.5</v>
      </c>
      <c r="G5" s="11"/>
      <c r="H5" s="12" t="s">
        <v>7</v>
      </c>
      <c r="I5" s="13">
        <v>1E-3</v>
      </c>
      <c r="J5" s="14">
        <f>(F36+F37-J4-J6)*I5</f>
        <v>107.87411250000001</v>
      </c>
      <c r="P5" s="80">
        <v>46042</v>
      </c>
      <c r="Q5" s="13">
        <f>R5-P5</f>
        <v>11</v>
      </c>
      <c r="R5" s="81">
        <v>46053</v>
      </c>
      <c r="S5" s="13" t="s">
        <v>38</v>
      </c>
      <c r="T5" s="82">
        <v>46</v>
      </c>
      <c r="U5" s="83" t="s">
        <v>33</v>
      </c>
      <c r="V5" s="83" t="s">
        <v>36</v>
      </c>
      <c r="W5" s="88">
        <v>3000</v>
      </c>
      <c r="X5" s="83" t="s">
        <v>12</v>
      </c>
      <c r="Y5" s="85">
        <v>15.4</v>
      </c>
      <c r="Z5" s="86">
        <v>46200</v>
      </c>
      <c r="AA5" s="87"/>
      <c r="AB5" s="86">
        <v>46200</v>
      </c>
      <c r="AC5" t="s">
        <v>46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  <c r="P6" s="91"/>
      <c r="Q6" s="51"/>
      <c r="R6" s="50"/>
      <c r="S6" s="51"/>
      <c r="T6" s="92"/>
      <c r="U6" s="61"/>
      <c r="V6" s="93" t="s">
        <v>49</v>
      </c>
      <c r="W6" s="94"/>
      <c r="X6" s="61"/>
      <c r="Y6" s="95"/>
      <c r="Z6" s="62"/>
      <c r="AA6" s="96"/>
      <c r="AB6" s="62">
        <v>-66300</v>
      </c>
    </row>
    <row r="7" spans="2:29" x14ac:dyDescent="0.25">
      <c r="B7" s="7">
        <v>46057</v>
      </c>
      <c r="C7" s="8">
        <v>302</v>
      </c>
      <c r="D7" s="9"/>
      <c r="E7" s="10">
        <v>24.5</v>
      </c>
      <c r="F7" s="33">
        <f t="shared" si="0"/>
        <v>7399</v>
      </c>
      <c r="G7" s="11"/>
      <c r="H7" s="12" t="s">
        <v>9</v>
      </c>
      <c r="I7" s="13"/>
      <c r="J7" s="14">
        <f>'OCAK 2026'!J39*-1</f>
        <v>-8156.0019350000075</v>
      </c>
      <c r="P7" s="60">
        <v>46042</v>
      </c>
      <c r="Q7" s="17">
        <f>R7-P7</f>
        <v>11</v>
      </c>
      <c r="R7" s="59">
        <v>46053</v>
      </c>
      <c r="S7" s="17" t="s">
        <v>53</v>
      </c>
      <c r="T7" s="58">
        <v>46</v>
      </c>
      <c r="U7" s="57" t="s">
        <v>33</v>
      </c>
      <c r="V7" s="57" t="s">
        <v>37</v>
      </c>
      <c r="W7" s="53">
        <v>5000</v>
      </c>
      <c r="X7" s="57" t="s">
        <v>12</v>
      </c>
      <c r="Y7" s="55">
        <v>14.5</v>
      </c>
      <c r="Z7" s="56">
        <v>72500</v>
      </c>
      <c r="AA7" s="54"/>
      <c r="AB7" s="56">
        <v>72500</v>
      </c>
      <c r="AC7" t="s">
        <v>39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  <c r="P8" s="50">
        <v>46045</v>
      </c>
      <c r="Q8" s="51"/>
      <c r="R8" s="51"/>
      <c r="S8" s="51"/>
      <c r="T8" s="51"/>
      <c r="U8" s="51"/>
      <c r="V8" s="61" t="s">
        <v>40</v>
      </c>
      <c r="W8" s="51"/>
      <c r="X8" s="51"/>
      <c r="Y8" s="51"/>
      <c r="Z8" s="51"/>
      <c r="AA8" s="51"/>
      <c r="AB8" s="62">
        <v>-100000</v>
      </c>
    </row>
    <row r="9" spans="2:29" x14ac:dyDescent="0.25">
      <c r="B9" s="7">
        <v>46059</v>
      </c>
      <c r="C9" s="8">
        <v>320</v>
      </c>
      <c r="D9" s="9"/>
      <c r="E9" s="10">
        <v>24.5</v>
      </c>
      <c r="F9" s="33">
        <f t="shared" si="0"/>
        <v>7840</v>
      </c>
      <c r="G9" s="15"/>
      <c r="H9" s="16"/>
      <c r="I9" s="17"/>
      <c r="J9" s="18"/>
      <c r="P9" s="69">
        <v>46049</v>
      </c>
      <c r="Q9" s="17">
        <f>R9-P9</f>
        <v>4</v>
      </c>
      <c r="R9" s="59">
        <v>46053</v>
      </c>
      <c r="S9" s="17" t="s">
        <v>53</v>
      </c>
      <c r="T9" s="68">
        <v>54</v>
      </c>
      <c r="U9" s="67" t="s">
        <v>33</v>
      </c>
      <c r="V9" s="67" t="s">
        <v>37</v>
      </c>
      <c r="W9" s="66">
        <v>10000</v>
      </c>
      <c r="X9" s="67" t="s">
        <v>12</v>
      </c>
      <c r="Y9" s="65">
        <v>15.4</v>
      </c>
      <c r="Z9" s="64">
        <v>154000</v>
      </c>
      <c r="AA9" s="63"/>
      <c r="AB9" s="64">
        <v>154000</v>
      </c>
      <c r="AC9" t="s">
        <v>41</v>
      </c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99">
        <v>46074</v>
      </c>
      <c r="H10" s="16" t="s">
        <v>56</v>
      </c>
      <c r="I10" s="17"/>
      <c r="J10" s="98">
        <v>21450</v>
      </c>
      <c r="P10" s="50">
        <v>46051</v>
      </c>
      <c r="Q10" s="51"/>
      <c r="R10" s="51"/>
      <c r="S10" s="51"/>
      <c r="T10" s="51"/>
      <c r="U10" s="51"/>
      <c r="V10" s="70" t="s">
        <v>42</v>
      </c>
      <c r="W10" s="51"/>
      <c r="X10" s="51"/>
      <c r="Y10" s="51"/>
      <c r="Z10" s="51"/>
      <c r="AA10" s="51"/>
      <c r="AB10" s="71">
        <v>-45000</v>
      </c>
    </row>
    <row r="11" spans="2:29" x14ac:dyDescent="0.25">
      <c r="B11" s="7">
        <v>46061</v>
      </c>
      <c r="C11" s="8">
        <v>323</v>
      </c>
      <c r="D11" s="9"/>
      <c r="E11" s="10">
        <v>24.5</v>
      </c>
      <c r="F11" s="33">
        <f t="shared" si="0"/>
        <v>7913.5</v>
      </c>
      <c r="G11" s="99">
        <v>46074</v>
      </c>
      <c r="H11" s="16" t="s">
        <v>57</v>
      </c>
      <c r="I11" s="17"/>
      <c r="J11" s="98">
        <v>32400</v>
      </c>
      <c r="P11" s="50">
        <v>46057</v>
      </c>
      <c r="Q11" s="51"/>
      <c r="R11" s="51"/>
      <c r="S11" s="51"/>
      <c r="T11" s="51"/>
      <c r="U11" s="51"/>
      <c r="V11" s="70" t="s">
        <v>42</v>
      </c>
      <c r="W11" s="51"/>
      <c r="X11" s="51"/>
      <c r="Y11" s="51"/>
      <c r="Z11" s="51"/>
      <c r="AA11" s="51"/>
      <c r="AB11" s="71">
        <v>-59000</v>
      </c>
    </row>
    <row r="12" spans="2:29" x14ac:dyDescent="0.25">
      <c r="B12" s="7">
        <v>46062</v>
      </c>
      <c r="C12" s="8">
        <v>0</v>
      </c>
      <c r="D12" s="9"/>
      <c r="E12" s="10">
        <v>24.5</v>
      </c>
      <c r="F12" s="33">
        <f t="shared" si="0"/>
        <v>0</v>
      </c>
      <c r="G12" s="99">
        <v>46074</v>
      </c>
      <c r="H12" s="16" t="s">
        <v>58</v>
      </c>
      <c r="I12" s="17"/>
      <c r="J12" s="98">
        <v>12000</v>
      </c>
      <c r="P12" s="79">
        <v>46059</v>
      </c>
      <c r="Q12" s="17"/>
      <c r="R12" s="59">
        <v>46059</v>
      </c>
      <c r="S12" s="17" t="s">
        <v>53</v>
      </c>
      <c r="T12" s="78">
        <v>87</v>
      </c>
      <c r="U12" s="77" t="s">
        <v>33</v>
      </c>
      <c r="V12" s="77" t="s">
        <v>43</v>
      </c>
      <c r="W12" s="76">
        <v>4000</v>
      </c>
      <c r="X12" s="77" t="s">
        <v>12</v>
      </c>
      <c r="Y12" s="75">
        <v>14.7</v>
      </c>
      <c r="Z12" s="73">
        <v>58800</v>
      </c>
      <c r="AA12" s="74"/>
      <c r="AB12" s="73">
        <v>58800</v>
      </c>
      <c r="AC12" t="s">
        <v>41</v>
      </c>
    </row>
    <row r="13" spans="2:29" x14ac:dyDescent="0.25">
      <c r="B13" s="7">
        <v>46063</v>
      </c>
      <c r="C13" s="8">
        <v>319</v>
      </c>
      <c r="D13" s="9"/>
      <c r="E13" s="10">
        <v>24.5</v>
      </c>
      <c r="F13" s="33">
        <f t="shared" si="0"/>
        <v>7815.5</v>
      </c>
      <c r="G13" s="19"/>
      <c r="H13" s="16"/>
      <c r="I13" s="17"/>
      <c r="J13" s="18"/>
      <c r="P13" s="79">
        <v>46059</v>
      </c>
      <c r="Q13" s="17">
        <f>R13-P13</f>
        <v>60</v>
      </c>
      <c r="R13" s="59">
        <v>46119</v>
      </c>
      <c r="S13" s="17" t="s">
        <v>53</v>
      </c>
      <c r="T13" s="78">
        <v>87</v>
      </c>
      <c r="U13" s="77" t="s">
        <v>33</v>
      </c>
      <c r="V13" s="77" t="s">
        <v>34</v>
      </c>
      <c r="W13" s="72">
        <v>60</v>
      </c>
      <c r="X13" s="77" t="s">
        <v>35</v>
      </c>
      <c r="Y13" s="75">
        <v>746</v>
      </c>
      <c r="Z13" s="73">
        <v>44760</v>
      </c>
      <c r="AA13" s="74"/>
      <c r="AB13" s="73">
        <v>44760</v>
      </c>
      <c r="AC13" t="s">
        <v>45</v>
      </c>
    </row>
    <row r="14" spans="2:29" x14ac:dyDescent="0.25">
      <c r="B14" s="7">
        <v>46064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  <c r="P14" s="79">
        <v>46059</v>
      </c>
      <c r="Q14" s="17">
        <f>R14-P14</f>
        <v>60</v>
      </c>
      <c r="R14" s="59">
        <v>46119</v>
      </c>
      <c r="S14" s="17" t="s">
        <v>53</v>
      </c>
      <c r="T14" s="78">
        <v>87</v>
      </c>
      <c r="U14" s="77" t="s">
        <v>33</v>
      </c>
      <c r="V14" s="77" t="s">
        <v>44</v>
      </c>
      <c r="W14" s="76">
        <v>1000</v>
      </c>
      <c r="X14" s="77" t="s">
        <v>12</v>
      </c>
      <c r="Y14" s="75">
        <v>14.86</v>
      </c>
      <c r="Z14" s="73">
        <v>14860</v>
      </c>
      <c r="AA14" s="74"/>
      <c r="AB14" s="73">
        <v>14860</v>
      </c>
      <c r="AC14" t="s">
        <v>45</v>
      </c>
    </row>
    <row r="15" spans="2:29" x14ac:dyDescent="0.25">
      <c r="B15" s="7">
        <v>46065</v>
      </c>
      <c r="C15" s="8">
        <v>315</v>
      </c>
      <c r="D15" s="9"/>
      <c r="E15" s="10">
        <v>24.5</v>
      </c>
      <c r="F15" s="33">
        <f t="shared" si="0"/>
        <v>7717.5</v>
      </c>
      <c r="G15" s="15">
        <v>46099</v>
      </c>
      <c r="H15" s="16" t="s">
        <v>64</v>
      </c>
      <c r="I15" s="17"/>
      <c r="J15" s="18">
        <v>50072.24</v>
      </c>
      <c r="P15" s="79">
        <v>46059</v>
      </c>
      <c r="Q15" s="17">
        <f>R15-P15</f>
        <v>60</v>
      </c>
      <c r="R15" s="59">
        <v>46119</v>
      </c>
      <c r="S15" s="17" t="s">
        <v>53</v>
      </c>
      <c r="T15" s="78">
        <v>87</v>
      </c>
      <c r="U15" s="77" t="s">
        <v>33</v>
      </c>
      <c r="V15" s="77" t="s">
        <v>37</v>
      </c>
      <c r="W15" s="76">
        <v>12500</v>
      </c>
      <c r="X15" s="77" t="s">
        <v>12</v>
      </c>
      <c r="Y15" s="75">
        <v>16.399999999999999</v>
      </c>
      <c r="Z15" s="73">
        <v>205000</v>
      </c>
      <c r="AA15" s="74"/>
      <c r="AB15" s="73">
        <v>205000</v>
      </c>
      <c r="AC15" t="s">
        <v>45</v>
      </c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  <c r="P16" s="50">
        <v>46065</v>
      </c>
      <c r="Q16" s="51"/>
      <c r="R16" s="51"/>
      <c r="S16" s="51"/>
      <c r="T16" s="51"/>
      <c r="U16" s="51"/>
      <c r="V16" s="70" t="s">
        <v>42</v>
      </c>
      <c r="W16" s="51"/>
      <c r="X16" s="51"/>
      <c r="Y16" s="51"/>
      <c r="Z16" s="51"/>
      <c r="AA16" s="51"/>
      <c r="AB16" s="90">
        <v>-29400</v>
      </c>
    </row>
    <row r="17" spans="2:29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  <c r="P17" s="50">
        <v>46067</v>
      </c>
      <c r="Q17" s="51"/>
      <c r="R17" s="51"/>
      <c r="S17" s="51"/>
      <c r="T17" s="51"/>
      <c r="U17" s="51"/>
      <c r="V17" s="97" t="s">
        <v>50</v>
      </c>
      <c r="W17" s="51"/>
      <c r="X17" s="51"/>
      <c r="Y17" s="51"/>
      <c r="Z17" s="51"/>
      <c r="AA17" s="51"/>
      <c r="AB17" s="90">
        <v>-192500</v>
      </c>
    </row>
    <row r="18" spans="2:29" x14ac:dyDescent="0.25">
      <c r="B18" s="7">
        <v>46068</v>
      </c>
      <c r="C18" s="8">
        <v>475.5</v>
      </c>
      <c r="D18" s="9"/>
      <c r="E18" s="10">
        <v>24.5</v>
      </c>
      <c r="F18" s="33">
        <f t="shared" si="0"/>
        <v>11649.75</v>
      </c>
      <c r="G18" s="19"/>
      <c r="H18" s="16"/>
      <c r="I18" s="17"/>
      <c r="J18" s="18"/>
      <c r="P18" s="50">
        <v>46067</v>
      </c>
      <c r="Q18" s="51"/>
      <c r="R18" s="51"/>
      <c r="S18" s="51"/>
      <c r="T18" s="51"/>
      <c r="U18" s="51"/>
      <c r="V18" s="97" t="s">
        <v>50</v>
      </c>
      <c r="W18" s="51"/>
      <c r="X18" s="51"/>
      <c r="Y18" s="51"/>
      <c r="Z18" s="51"/>
      <c r="AA18" s="51"/>
      <c r="AB18" s="90">
        <v>-72500</v>
      </c>
    </row>
    <row r="19" spans="2:29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  <c r="P19" s="110">
        <v>46074</v>
      </c>
      <c r="Q19" s="13">
        <f t="shared" ref="Q19:Q26" si="1">R19-P19</f>
        <v>7</v>
      </c>
      <c r="R19" s="81">
        <v>46081</v>
      </c>
      <c r="S19" s="13" t="s">
        <v>53</v>
      </c>
      <c r="T19" s="111">
        <v>119</v>
      </c>
      <c r="U19" s="112" t="s">
        <v>33</v>
      </c>
      <c r="V19" s="112" t="s">
        <v>34</v>
      </c>
      <c r="W19" s="113">
        <v>30</v>
      </c>
      <c r="X19" s="112" t="s">
        <v>35</v>
      </c>
      <c r="Y19" s="114">
        <v>715</v>
      </c>
      <c r="Z19" s="115">
        <v>21450</v>
      </c>
      <c r="AA19" s="116"/>
      <c r="AB19" s="115">
        <v>21450</v>
      </c>
      <c r="AC19" t="s">
        <v>54</v>
      </c>
    </row>
    <row r="20" spans="2:29" x14ac:dyDescent="0.25">
      <c r="B20" s="7">
        <v>46070</v>
      </c>
      <c r="C20" s="8">
        <v>305</v>
      </c>
      <c r="D20" s="9"/>
      <c r="E20" s="10">
        <v>24.5</v>
      </c>
      <c r="F20" s="33">
        <f t="shared" si="0"/>
        <v>7472.5</v>
      </c>
      <c r="G20" s="19"/>
      <c r="H20" s="16"/>
      <c r="I20" s="17"/>
      <c r="J20" s="18"/>
      <c r="P20" s="110">
        <v>46074</v>
      </c>
      <c r="Q20" s="13">
        <f t="shared" si="1"/>
        <v>7</v>
      </c>
      <c r="R20" s="81">
        <v>46081</v>
      </c>
      <c r="S20" s="13" t="s">
        <v>53</v>
      </c>
      <c r="T20" s="111">
        <v>119</v>
      </c>
      <c r="U20" s="112" t="s">
        <v>33</v>
      </c>
      <c r="V20" s="112" t="s">
        <v>52</v>
      </c>
      <c r="W20" s="117">
        <v>2000</v>
      </c>
      <c r="X20" s="112" t="s">
        <v>12</v>
      </c>
      <c r="Y20" s="114">
        <v>16.2</v>
      </c>
      <c r="Z20" s="115">
        <v>32400</v>
      </c>
      <c r="AA20" s="116"/>
      <c r="AB20" s="115">
        <v>32400</v>
      </c>
      <c r="AC20" t="s">
        <v>54</v>
      </c>
    </row>
    <row r="21" spans="2:29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  <c r="P21" s="110">
        <v>46074</v>
      </c>
      <c r="Q21" s="13">
        <f t="shared" si="1"/>
        <v>7</v>
      </c>
      <c r="R21" s="81">
        <v>46081</v>
      </c>
      <c r="S21" s="13" t="s">
        <v>53</v>
      </c>
      <c r="T21" s="111">
        <v>119</v>
      </c>
      <c r="U21" s="112" t="s">
        <v>33</v>
      </c>
      <c r="V21" s="112" t="s">
        <v>37</v>
      </c>
      <c r="W21" s="117">
        <v>750</v>
      </c>
      <c r="X21" s="112" t="s">
        <v>12</v>
      </c>
      <c r="Y21" s="114">
        <v>16</v>
      </c>
      <c r="Z21" s="115">
        <v>12000</v>
      </c>
      <c r="AA21" s="116"/>
      <c r="AB21" s="115">
        <v>12000</v>
      </c>
      <c r="AC21" t="s">
        <v>54</v>
      </c>
    </row>
    <row r="22" spans="2:29" x14ac:dyDescent="0.25">
      <c r="B22" s="7">
        <v>46072</v>
      </c>
      <c r="C22" s="8">
        <v>327</v>
      </c>
      <c r="D22" s="9"/>
      <c r="E22" s="10">
        <v>24.5</v>
      </c>
      <c r="F22" s="33">
        <f t="shared" si="0"/>
        <v>8011.5</v>
      </c>
      <c r="G22" s="19"/>
      <c r="H22" s="16"/>
      <c r="I22" s="17"/>
      <c r="J22" s="18"/>
      <c r="P22" s="118"/>
      <c r="Q22" s="51"/>
      <c r="R22" s="50"/>
      <c r="S22" s="51"/>
      <c r="T22" s="119"/>
      <c r="U22" s="120"/>
      <c r="V22" s="51" t="s">
        <v>59</v>
      </c>
      <c r="W22" s="51"/>
      <c r="X22" s="51"/>
      <c r="Y22" s="51"/>
      <c r="Z22" s="51"/>
      <c r="AA22" s="51"/>
      <c r="AB22" s="52">
        <v>-65850</v>
      </c>
    </row>
    <row r="23" spans="2:29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  <c r="P23" s="110">
        <v>46074</v>
      </c>
      <c r="Q23" s="13">
        <f t="shared" si="1"/>
        <v>0</v>
      </c>
      <c r="R23" s="81">
        <v>46074</v>
      </c>
      <c r="S23" s="13" t="s">
        <v>53</v>
      </c>
      <c r="T23" s="111">
        <v>119</v>
      </c>
      <c r="U23" s="112" t="s">
        <v>33</v>
      </c>
      <c r="V23" s="112" t="s">
        <v>51</v>
      </c>
      <c r="W23" s="113">
        <v>150</v>
      </c>
      <c r="X23" s="112" t="s">
        <v>35</v>
      </c>
      <c r="Y23" s="114">
        <v>715</v>
      </c>
      <c r="Z23" s="115">
        <v>107250</v>
      </c>
      <c r="AA23" s="116"/>
      <c r="AB23" s="115">
        <v>107250</v>
      </c>
      <c r="AC23" t="s">
        <v>41</v>
      </c>
    </row>
    <row r="24" spans="2:29" x14ac:dyDescent="0.25">
      <c r="B24" s="7">
        <v>46074</v>
      </c>
      <c r="C24" s="8">
        <v>318</v>
      </c>
      <c r="D24" s="9"/>
      <c r="E24" s="10">
        <v>24.5</v>
      </c>
      <c r="F24" s="33">
        <f t="shared" si="0"/>
        <v>7791</v>
      </c>
      <c r="G24" s="19"/>
      <c r="H24" s="16"/>
      <c r="I24" s="17"/>
      <c r="J24" s="18"/>
      <c r="P24" s="50">
        <v>46077</v>
      </c>
      <c r="Q24" s="51"/>
      <c r="R24" s="51"/>
      <c r="S24" s="51"/>
      <c r="T24" s="51"/>
      <c r="U24" s="51"/>
      <c r="V24" s="108" t="s">
        <v>42</v>
      </c>
      <c r="W24" s="51"/>
      <c r="X24" s="51"/>
      <c r="Y24" s="51"/>
      <c r="Z24" s="51"/>
      <c r="AA24" s="51"/>
      <c r="AB24" s="109">
        <v>-108000</v>
      </c>
    </row>
    <row r="25" spans="2:29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  <c r="P25" s="107">
        <v>46074</v>
      </c>
      <c r="Q25" s="17">
        <f t="shared" si="1"/>
        <v>59</v>
      </c>
      <c r="R25" s="59">
        <v>46133</v>
      </c>
      <c r="S25" s="17" t="s">
        <v>53</v>
      </c>
      <c r="T25" s="106">
        <v>118</v>
      </c>
      <c r="U25" s="105" t="s">
        <v>33</v>
      </c>
      <c r="V25" s="105" t="s">
        <v>34</v>
      </c>
      <c r="W25" s="103">
        <v>100</v>
      </c>
      <c r="X25" s="105" t="s">
        <v>35</v>
      </c>
      <c r="Y25" s="104">
        <v>745</v>
      </c>
      <c r="Z25" s="102">
        <v>74500</v>
      </c>
      <c r="AA25" s="101"/>
      <c r="AB25" s="102">
        <v>74500</v>
      </c>
      <c r="AC25" t="s">
        <v>55</v>
      </c>
    </row>
    <row r="26" spans="2:29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  <c r="P26" s="107">
        <v>46074</v>
      </c>
      <c r="Q26" s="17">
        <f t="shared" si="1"/>
        <v>59</v>
      </c>
      <c r="R26" s="59">
        <v>46133</v>
      </c>
      <c r="S26" s="17" t="s">
        <v>53</v>
      </c>
      <c r="T26" s="106">
        <v>118</v>
      </c>
      <c r="U26" s="105" t="s">
        <v>33</v>
      </c>
      <c r="V26" s="105" t="s">
        <v>37</v>
      </c>
      <c r="W26" s="100">
        <v>11000</v>
      </c>
      <c r="X26" s="105" t="s">
        <v>12</v>
      </c>
      <c r="Y26" s="104">
        <v>16.600000000000001</v>
      </c>
      <c r="Z26" s="102">
        <v>182600</v>
      </c>
      <c r="AA26" s="101"/>
      <c r="AB26" s="102">
        <v>182600</v>
      </c>
      <c r="AC26" t="s">
        <v>55</v>
      </c>
    </row>
    <row r="27" spans="2:29" x14ac:dyDescent="0.25">
      <c r="B27" s="7">
        <v>46077</v>
      </c>
      <c r="C27" s="8">
        <v>489</v>
      </c>
      <c r="D27" s="9"/>
      <c r="E27" s="10">
        <v>24.5</v>
      </c>
      <c r="F27" s="33">
        <f t="shared" si="0"/>
        <v>11980.5</v>
      </c>
      <c r="G27" s="19"/>
      <c r="H27" s="16"/>
      <c r="I27" s="17"/>
      <c r="J27" s="18"/>
      <c r="P27" s="121">
        <v>46095</v>
      </c>
      <c r="Q27" s="51"/>
      <c r="R27" s="50">
        <v>46143</v>
      </c>
      <c r="S27" s="51"/>
      <c r="T27" s="122"/>
      <c r="U27" s="108"/>
      <c r="V27" s="123" t="s">
        <v>62</v>
      </c>
      <c r="W27" s="124"/>
      <c r="X27" s="108"/>
      <c r="Y27" s="125"/>
      <c r="Z27" s="109"/>
      <c r="AA27" s="126"/>
      <c r="AB27" s="109">
        <v>-257100</v>
      </c>
    </row>
    <row r="28" spans="2:29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  <c r="P28" s="52"/>
      <c r="Q28" s="52"/>
      <c r="R28" s="52"/>
      <c r="S28" s="52"/>
      <c r="T28" s="52"/>
      <c r="U28" s="52"/>
      <c r="V28" s="52" t="s">
        <v>61</v>
      </c>
      <c r="W28" s="52"/>
      <c r="X28" s="52"/>
      <c r="Y28" s="52"/>
      <c r="Z28" s="52"/>
      <c r="AA28" s="52"/>
      <c r="AB28" s="52">
        <v>-22510</v>
      </c>
    </row>
    <row r="29" spans="2:29" x14ac:dyDescent="0.25">
      <c r="B29" s="7">
        <v>46079</v>
      </c>
      <c r="C29" s="8">
        <v>324</v>
      </c>
      <c r="D29" s="9"/>
      <c r="E29" s="10">
        <v>24.5</v>
      </c>
      <c r="F29" s="33">
        <f t="shared" si="0"/>
        <v>7938</v>
      </c>
      <c r="G29" s="19"/>
      <c r="H29" s="16"/>
      <c r="I29" s="17"/>
      <c r="J29" s="18"/>
    </row>
    <row r="30" spans="2:29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29" x14ac:dyDescent="0.25">
      <c r="B31" s="7">
        <v>46081</v>
      </c>
      <c r="C31" s="8">
        <v>305</v>
      </c>
      <c r="D31" s="9"/>
      <c r="E31" s="10">
        <v>24.5</v>
      </c>
      <c r="F31" s="33">
        <f t="shared" si="0"/>
        <v>7472.5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4447.5</v>
      </c>
      <c r="D35" s="40">
        <f>SUM(D4:D34)</f>
        <v>0</v>
      </c>
      <c r="E35" s="41"/>
      <c r="F35" s="42" t="s">
        <v>4</v>
      </c>
      <c r="G35" s="24"/>
      <c r="H35" s="162" t="s">
        <v>11</v>
      </c>
      <c r="I35" s="162"/>
      <c r="J35" s="25">
        <f>SUM(J4:J34)</f>
        <v>108963.74967749999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108963.75</v>
      </c>
      <c r="L36" s="31">
        <f>J36-J4-J5-J6</f>
        <v>107766.23838750001</v>
      </c>
    </row>
    <row r="37" spans="2:12" x14ac:dyDescent="0.25">
      <c r="B37" s="26" t="s">
        <v>14</v>
      </c>
      <c r="C37" s="30">
        <f>C35</f>
        <v>4447.5</v>
      </c>
      <c r="D37" s="9">
        <f>D35/1.03</f>
        <v>0</v>
      </c>
      <c r="E37" s="10"/>
      <c r="F37" s="33">
        <f>SUM(F4:F36)</f>
        <v>108963.75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4"/>
      <c r="F39" s="35"/>
      <c r="G39" s="28"/>
      <c r="H39" s="166" t="s">
        <v>17</v>
      </c>
      <c r="I39" s="166"/>
      <c r="J39" s="29">
        <f>J36+J37+J38-J35</f>
        <v>3.2250001095235348E-4</v>
      </c>
    </row>
    <row r="40" spans="2:12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</row>
    <row r="41" spans="2:12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DFE48-D6C9-4623-9DDD-8FD385F4D245}">
  <dimension ref="B1:AC43"/>
  <sheetViews>
    <sheetView zoomScale="85" zoomScaleNormal="85" workbookViewId="0">
      <selection activeCell="O36" sqref="O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31</v>
      </c>
      <c r="C2" s="160"/>
      <c r="D2" s="160"/>
      <c r="E2" s="160"/>
      <c r="F2" s="160"/>
      <c r="G2" s="160"/>
      <c r="H2" s="160"/>
      <c r="I2" s="160"/>
      <c r="J2" s="16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9">
        <v>46098</v>
      </c>
      <c r="Q3" s="13">
        <f>R3-P3</f>
        <v>14</v>
      </c>
      <c r="R3" s="81">
        <v>46112</v>
      </c>
      <c r="S3" s="13" t="s">
        <v>38</v>
      </c>
      <c r="T3" s="130">
        <v>223</v>
      </c>
      <c r="U3" s="131" t="s">
        <v>33</v>
      </c>
      <c r="V3" s="131" t="s">
        <v>34</v>
      </c>
      <c r="W3" s="132">
        <v>35</v>
      </c>
      <c r="X3" s="131" t="s">
        <v>35</v>
      </c>
      <c r="Y3" s="133">
        <v>800</v>
      </c>
      <c r="Z3" s="134">
        <v>28000</v>
      </c>
      <c r="AA3" s="135"/>
      <c r="AB3" s="134">
        <v>28000</v>
      </c>
      <c r="AC3" t="s">
        <v>63</v>
      </c>
    </row>
    <row r="4" spans="2:29" x14ac:dyDescent="0.25">
      <c r="B4" s="7">
        <v>46082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1272.25</v>
      </c>
      <c r="P4" s="129">
        <v>46098</v>
      </c>
      <c r="Q4" s="13">
        <f>R4-P4</f>
        <v>14</v>
      </c>
      <c r="R4" s="81">
        <v>46112</v>
      </c>
      <c r="S4" s="13" t="s">
        <v>38</v>
      </c>
      <c r="T4" s="130">
        <v>223</v>
      </c>
      <c r="U4" s="131" t="s">
        <v>33</v>
      </c>
      <c r="V4" s="131" t="s">
        <v>52</v>
      </c>
      <c r="W4" s="136">
        <v>2500</v>
      </c>
      <c r="X4" s="131" t="s">
        <v>12</v>
      </c>
      <c r="Y4" s="133">
        <v>18</v>
      </c>
      <c r="Z4" s="134">
        <v>45000</v>
      </c>
      <c r="AA4" s="135"/>
      <c r="AB4" s="134">
        <v>45000</v>
      </c>
      <c r="AC4" t="s">
        <v>63</v>
      </c>
    </row>
    <row r="5" spans="2:29" x14ac:dyDescent="0.25">
      <c r="B5" s="7">
        <v>46083</v>
      </c>
      <c r="C5" s="8">
        <v>301</v>
      </c>
      <c r="D5" s="9"/>
      <c r="E5" s="10">
        <v>25</v>
      </c>
      <c r="F5" s="33">
        <f t="shared" ref="F5:F34" si="0">E5*C5</f>
        <v>7525</v>
      </c>
      <c r="G5" s="11"/>
      <c r="H5" s="12" t="s">
        <v>7</v>
      </c>
      <c r="I5" s="13">
        <v>1E-3</v>
      </c>
      <c r="J5" s="14">
        <f>(F36+F37-J4-J6)*I5</f>
        <v>125.95275000000001</v>
      </c>
      <c r="P5" s="129">
        <v>46098</v>
      </c>
      <c r="Q5" s="13">
        <f>R5-P5</f>
        <v>14</v>
      </c>
      <c r="R5" s="81">
        <v>46112</v>
      </c>
      <c r="S5" s="13" t="s">
        <v>38</v>
      </c>
      <c r="T5" s="130">
        <v>223</v>
      </c>
      <c r="U5" s="131" t="s">
        <v>33</v>
      </c>
      <c r="V5" s="131" t="s">
        <v>37</v>
      </c>
      <c r="W5" s="136">
        <v>500</v>
      </c>
      <c r="X5" s="131" t="s">
        <v>12</v>
      </c>
      <c r="Y5" s="133">
        <v>17.8</v>
      </c>
      <c r="Z5" s="134">
        <v>8900</v>
      </c>
      <c r="AA5" s="135"/>
      <c r="AB5" s="134">
        <v>8900</v>
      </c>
      <c r="AC5" t="s">
        <v>63</v>
      </c>
    </row>
    <row r="6" spans="2:29" x14ac:dyDescent="0.25">
      <c r="B6" s="7">
        <v>46084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P6" s="51"/>
      <c r="Q6" s="51"/>
      <c r="R6" s="51"/>
      <c r="S6" s="51"/>
      <c r="T6" s="51"/>
      <c r="U6" s="51"/>
      <c r="V6" s="51" t="s">
        <v>68</v>
      </c>
      <c r="W6" s="51"/>
      <c r="X6" s="51"/>
      <c r="Y6" s="51"/>
      <c r="Z6" s="51"/>
      <c r="AA6" s="51"/>
      <c r="AB6" s="51">
        <v>-81900</v>
      </c>
    </row>
    <row r="7" spans="2:29" x14ac:dyDescent="0.25">
      <c r="B7" s="7">
        <v>46085</v>
      </c>
      <c r="C7" s="8">
        <v>316</v>
      </c>
      <c r="D7" s="9"/>
      <c r="E7" s="10">
        <v>25</v>
      </c>
      <c r="F7" s="33">
        <f t="shared" si="0"/>
        <v>7900</v>
      </c>
      <c r="G7" s="11"/>
      <c r="H7" s="12" t="s">
        <v>9</v>
      </c>
      <c r="I7" s="13"/>
      <c r="J7" s="14">
        <f>'ŞUBAT 2026'!J39*-1</f>
        <v>-3.2250001095235348E-4</v>
      </c>
    </row>
    <row r="8" spans="2:29" x14ac:dyDescent="0.25">
      <c r="B8" s="7">
        <v>46086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309</v>
      </c>
      <c r="D9" s="9"/>
      <c r="E9" s="10">
        <v>25</v>
      </c>
      <c r="F9" s="33">
        <f t="shared" si="0"/>
        <v>7725</v>
      </c>
      <c r="G9" s="128">
        <v>46098</v>
      </c>
      <c r="H9" s="16" t="s">
        <v>65</v>
      </c>
      <c r="I9" s="17"/>
      <c r="J9" s="127">
        <v>28000</v>
      </c>
    </row>
    <row r="10" spans="2:29" x14ac:dyDescent="0.25">
      <c r="B10" s="7">
        <v>46088</v>
      </c>
      <c r="C10" s="8">
        <v>0</v>
      </c>
      <c r="D10" s="9"/>
      <c r="E10" s="10">
        <v>25</v>
      </c>
      <c r="F10" s="33">
        <f t="shared" si="0"/>
        <v>0</v>
      </c>
      <c r="G10" s="128">
        <v>46098</v>
      </c>
      <c r="H10" s="16" t="s">
        <v>66</v>
      </c>
      <c r="I10" s="17"/>
      <c r="J10" s="127">
        <v>45000</v>
      </c>
    </row>
    <row r="11" spans="2:29" x14ac:dyDescent="0.25">
      <c r="B11" s="7">
        <v>46089</v>
      </c>
      <c r="C11" s="8">
        <v>315</v>
      </c>
      <c r="D11" s="9"/>
      <c r="E11" s="10">
        <v>25</v>
      </c>
      <c r="F11" s="33">
        <f t="shared" si="0"/>
        <v>7875</v>
      </c>
      <c r="G11" s="128">
        <v>46098</v>
      </c>
      <c r="H11" s="16" t="s">
        <v>67</v>
      </c>
      <c r="I11" s="17"/>
      <c r="J11" s="127">
        <v>8900</v>
      </c>
    </row>
    <row r="12" spans="2:29" x14ac:dyDescent="0.25">
      <c r="B12" s="7">
        <v>46090</v>
      </c>
      <c r="C12" s="8">
        <v>0</v>
      </c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323</v>
      </c>
      <c r="D13" s="9"/>
      <c r="E13" s="10">
        <v>25</v>
      </c>
      <c r="F13" s="33">
        <f t="shared" si="0"/>
        <v>8075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324</v>
      </c>
      <c r="D15" s="9"/>
      <c r="E15" s="10">
        <v>25</v>
      </c>
      <c r="F15" s="33">
        <f t="shared" si="0"/>
        <v>8100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313</v>
      </c>
      <c r="D17" s="9"/>
      <c r="E17" s="10">
        <v>25</v>
      </c>
      <c r="F17" s="33">
        <f t="shared" si="0"/>
        <v>7825</v>
      </c>
      <c r="G17" s="15">
        <v>46134</v>
      </c>
      <c r="H17" s="16" t="s">
        <v>64</v>
      </c>
      <c r="I17" s="17"/>
      <c r="J17" s="18">
        <v>43926.8</v>
      </c>
    </row>
    <row r="18" spans="2:10" x14ac:dyDescent="0.25">
      <c r="B18" s="7">
        <v>46096</v>
      </c>
      <c r="C18" s="8">
        <v>0</v>
      </c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317</v>
      </c>
      <c r="D19" s="9"/>
      <c r="E19" s="10">
        <v>25</v>
      </c>
      <c r="F19" s="33">
        <f t="shared" si="0"/>
        <v>7925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329</v>
      </c>
      <c r="D21" s="9"/>
      <c r="E21" s="10">
        <v>25</v>
      </c>
      <c r="F21" s="33">
        <f t="shared" si="0"/>
        <v>8225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306</v>
      </c>
      <c r="D23" s="9"/>
      <c r="E23" s="10">
        <v>25</v>
      </c>
      <c r="F23" s="33">
        <f t="shared" si="0"/>
        <v>7650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340</v>
      </c>
      <c r="D25" s="9"/>
      <c r="E25" s="10">
        <v>25</v>
      </c>
      <c r="F25" s="33">
        <f t="shared" si="0"/>
        <v>8500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341</v>
      </c>
      <c r="D27" s="9"/>
      <c r="E27" s="10">
        <v>25</v>
      </c>
      <c r="F27" s="33">
        <f t="shared" si="0"/>
        <v>8525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334</v>
      </c>
      <c r="D29" s="9"/>
      <c r="E29" s="10">
        <v>25</v>
      </c>
      <c r="F29" s="33">
        <f t="shared" si="0"/>
        <v>8350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340</v>
      </c>
      <c r="D31" s="9"/>
      <c r="E31" s="10">
        <v>25</v>
      </c>
      <c r="F31" s="33">
        <f t="shared" si="0"/>
        <v>8500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381</v>
      </c>
      <c r="D33" s="9"/>
      <c r="E33" s="10">
        <v>25</v>
      </c>
      <c r="F33" s="33">
        <f t="shared" si="0"/>
        <v>9525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200</v>
      </c>
      <c r="D34" s="45"/>
      <c r="E34" s="10">
        <v>25</v>
      </c>
      <c r="F34" s="47">
        <f t="shared" si="0"/>
        <v>5000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5089</v>
      </c>
      <c r="D35" s="40">
        <f>SUM(D4:D34)</f>
        <v>0</v>
      </c>
      <c r="E35" s="41"/>
      <c r="F35" s="42" t="s">
        <v>4</v>
      </c>
      <c r="G35" s="24"/>
      <c r="H35" s="162" t="s">
        <v>11</v>
      </c>
      <c r="I35" s="162"/>
      <c r="J35" s="25">
        <f>SUM(J4:J34)</f>
        <v>127225.00242749999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127225</v>
      </c>
      <c r="L36" s="31">
        <f>J36-J4-J5-J6</f>
        <v>125826.79725</v>
      </c>
    </row>
    <row r="37" spans="2:12" x14ac:dyDescent="0.25">
      <c r="B37" s="26" t="s">
        <v>14</v>
      </c>
      <c r="C37" s="30">
        <f>C35</f>
        <v>5089</v>
      </c>
      <c r="D37" s="9">
        <f>D35/1.03</f>
        <v>0</v>
      </c>
      <c r="E37" s="10"/>
      <c r="F37" s="33">
        <f>SUM(F4:F36)</f>
        <v>127225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4"/>
      <c r="F39" s="35"/>
      <c r="G39" s="28"/>
      <c r="H39" s="166" t="s">
        <v>17</v>
      </c>
      <c r="I39" s="166"/>
      <c r="J39" s="29">
        <f>J36+J37+J38-J35</f>
        <v>-2.4274999886984006E-3</v>
      </c>
    </row>
    <row r="40" spans="2:12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</row>
    <row r="41" spans="2:12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1859F-141A-4991-88D2-C36F3199C7E3}">
  <dimension ref="B1:AC43"/>
  <sheetViews>
    <sheetView tabSelected="1" zoomScale="85" zoomScaleNormal="85" workbookViewId="0">
      <selection activeCell="K25" sqref="K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31</v>
      </c>
      <c r="C2" s="160"/>
      <c r="D2" s="160"/>
      <c r="E2" s="160"/>
      <c r="F2" s="160"/>
      <c r="G2" s="160"/>
      <c r="H2" s="160"/>
      <c r="I2" s="160"/>
      <c r="J2" s="16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76000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6">
        <v>46130</v>
      </c>
      <c r="Q3" s="147"/>
      <c r="R3" s="146">
        <v>46130</v>
      </c>
      <c r="S3" s="148" t="s">
        <v>38</v>
      </c>
      <c r="T3" s="149">
        <v>291</v>
      </c>
      <c r="U3" s="148" t="s">
        <v>33</v>
      </c>
      <c r="V3" s="148" t="s">
        <v>52</v>
      </c>
      <c r="W3" s="152">
        <v>3250</v>
      </c>
      <c r="X3" s="148" t="s">
        <v>12</v>
      </c>
      <c r="Y3" s="150">
        <v>19.36</v>
      </c>
      <c r="Z3" s="151">
        <v>62920</v>
      </c>
      <c r="AA3" s="147"/>
      <c r="AB3" s="151">
        <v>62920</v>
      </c>
      <c r="AC3" s="137" t="s">
        <v>69</v>
      </c>
    </row>
    <row r="4" spans="2:29" x14ac:dyDescent="0.25">
      <c r="B4" s="7">
        <v>46113</v>
      </c>
      <c r="C4" s="8">
        <v>207</v>
      </c>
      <c r="D4" s="9"/>
      <c r="E4" s="10">
        <v>25</v>
      </c>
      <c r="F4" s="33">
        <f>E4*C4</f>
        <v>5175</v>
      </c>
      <c r="G4" s="11"/>
      <c r="H4" s="12" t="s">
        <v>6</v>
      </c>
      <c r="I4" s="13">
        <v>0.01</v>
      </c>
      <c r="J4" s="14">
        <f>(F36+F37)*I4</f>
        <v>1588.875</v>
      </c>
      <c r="P4" s="146">
        <v>46130</v>
      </c>
      <c r="Q4" s="147"/>
      <c r="R4" s="146">
        <v>46130</v>
      </c>
      <c r="S4" s="148" t="s">
        <v>38</v>
      </c>
      <c r="T4" s="149">
        <v>291</v>
      </c>
      <c r="U4" s="148" t="s">
        <v>33</v>
      </c>
      <c r="V4" s="148" t="s">
        <v>37</v>
      </c>
      <c r="W4" s="152">
        <v>500</v>
      </c>
      <c r="X4" s="148" t="s">
        <v>12</v>
      </c>
      <c r="Y4" s="150">
        <v>18.98</v>
      </c>
      <c r="Z4" s="151">
        <v>9490</v>
      </c>
      <c r="AA4" s="147"/>
      <c r="AB4" s="151">
        <v>9490</v>
      </c>
      <c r="AC4" s="137" t="s">
        <v>69</v>
      </c>
    </row>
    <row r="5" spans="2:29" x14ac:dyDescent="0.25">
      <c r="B5" s="7">
        <v>46114</v>
      </c>
      <c r="C5" s="8">
        <v>202</v>
      </c>
      <c r="D5" s="9"/>
      <c r="E5" s="10">
        <v>25</v>
      </c>
      <c r="F5" s="33">
        <f t="shared" ref="F5:F34" si="0">E5*C5</f>
        <v>5050</v>
      </c>
      <c r="G5" s="11"/>
      <c r="H5" s="12" t="s">
        <v>7</v>
      </c>
      <c r="I5" s="13">
        <v>1E-3</v>
      </c>
      <c r="J5" s="14">
        <f>(F36+F37-J4-J6)*I5</f>
        <v>157.29862500000002</v>
      </c>
      <c r="P5" s="167" t="s">
        <v>71</v>
      </c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9"/>
      <c r="AB5" s="145">
        <v>-72410</v>
      </c>
    </row>
    <row r="6" spans="2:29" x14ac:dyDescent="0.25">
      <c r="B6" s="7">
        <v>46115</v>
      </c>
      <c r="C6" s="8">
        <v>211</v>
      </c>
      <c r="D6" s="9"/>
      <c r="E6" s="10">
        <v>25</v>
      </c>
      <c r="F6" s="33">
        <f t="shared" si="0"/>
        <v>5275</v>
      </c>
      <c r="G6" s="11"/>
      <c r="H6" s="12" t="s">
        <v>8</v>
      </c>
      <c r="I6" s="13"/>
      <c r="J6" s="14"/>
      <c r="P6" s="138">
        <v>46130</v>
      </c>
      <c r="Q6" s="139"/>
      <c r="R6" s="138">
        <v>46130</v>
      </c>
      <c r="S6" s="140" t="s">
        <v>38</v>
      </c>
      <c r="T6" s="141">
        <v>291</v>
      </c>
      <c r="U6" s="140" t="s">
        <v>33</v>
      </c>
      <c r="V6" s="140" t="s">
        <v>37</v>
      </c>
      <c r="W6" s="142">
        <v>500</v>
      </c>
      <c r="X6" s="140" t="s">
        <v>12</v>
      </c>
      <c r="Y6" s="143">
        <v>19.920000000000002</v>
      </c>
      <c r="Z6" s="144">
        <v>9960</v>
      </c>
      <c r="AA6" s="139"/>
      <c r="AB6" s="144">
        <v>9960</v>
      </c>
      <c r="AC6" s="137" t="s">
        <v>70</v>
      </c>
    </row>
    <row r="7" spans="2:29" x14ac:dyDescent="0.25">
      <c r="B7" s="7">
        <v>46116</v>
      </c>
      <c r="C7" s="8">
        <v>203</v>
      </c>
      <c r="D7" s="9"/>
      <c r="E7" s="10">
        <v>25</v>
      </c>
      <c r="F7" s="33">
        <f t="shared" si="0"/>
        <v>5075</v>
      </c>
      <c r="G7" s="11"/>
      <c r="H7" s="12" t="s">
        <v>9</v>
      </c>
      <c r="I7" s="13"/>
      <c r="J7" s="14">
        <f>'MART 2026'!J39*-1</f>
        <v>2.4274999886984006E-3</v>
      </c>
      <c r="P7" s="138">
        <v>46130</v>
      </c>
      <c r="Q7" s="139"/>
      <c r="R7" s="138">
        <v>46130</v>
      </c>
      <c r="S7" s="140" t="s">
        <v>38</v>
      </c>
      <c r="T7" s="141">
        <v>291</v>
      </c>
      <c r="U7" s="140" t="s">
        <v>33</v>
      </c>
      <c r="V7" s="140" t="s">
        <v>52</v>
      </c>
      <c r="W7" s="142">
        <v>3250</v>
      </c>
      <c r="X7" s="140" t="s">
        <v>12</v>
      </c>
      <c r="Y7" s="143">
        <v>20.32</v>
      </c>
      <c r="Z7" s="144">
        <v>66040</v>
      </c>
      <c r="AA7" s="139"/>
      <c r="AB7" s="144">
        <v>66040</v>
      </c>
      <c r="AC7" s="137" t="s">
        <v>70</v>
      </c>
    </row>
    <row r="8" spans="2:29" x14ac:dyDescent="0.25">
      <c r="B8" s="7">
        <v>46117</v>
      </c>
      <c r="C8" s="8">
        <v>210</v>
      </c>
      <c r="D8" s="9"/>
      <c r="E8" s="10">
        <v>25</v>
      </c>
      <c r="F8" s="33">
        <f t="shared" si="0"/>
        <v>5250</v>
      </c>
      <c r="G8" s="15"/>
      <c r="H8" s="16"/>
      <c r="I8" s="17"/>
      <c r="J8" s="18"/>
    </row>
    <row r="9" spans="2:29" x14ac:dyDescent="0.25">
      <c r="B9" s="7">
        <v>46118</v>
      </c>
      <c r="C9" s="8">
        <v>214</v>
      </c>
      <c r="D9" s="9"/>
      <c r="E9" s="10">
        <v>25</v>
      </c>
      <c r="F9" s="33">
        <f t="shared" si="0"/>
        <v>5350</v>
      </c>
      <c r="G9" s="15"/>
      <c r="H9" s="16"/>
      <c r="I9" s="17"/>
      <c r="J9" s="18"/>
    </row>
    <row r="10" spans="2:29" x14ac:dyDescent="0.25">
      <c r="B10" s="7">
        <v>46119</v>
      </c>
      <c r="C10" s="8">
        <v>218.5</v>
      </c>
      <c r="D10" s="9"/>
      <c r="E10" s="10">
        <v>25</v>
      </c>
      <c r="F10" s="33">
        <f t="shared" si="0"/>
        <v>5462.5</v>
      </c>
      <c r="G10" s="15"/>
      <c r="H10" s="16"/>
      <c r="I10" s="17"/>
      <c r="J10" s="18"/>
    </row>
    <row r="11" spans="2:29" x14ac:dyDescent="0.25">
      <c r="B11" s="7">
        <v>46120</v>
      </c>
      <c r="C11" s="8">
        <v>218.5</v>
      </c>
      <c r="D11" s="9"/>
      <c r="E11" s="10">
        <v>25</v>
      </c>
      <c r="F11" s="33">
        <f t="shared" si="0"/>
        <v>5462.5</v>
      </c>
      <c r="G11" s="19"/>
      <c r="H11" s="16"/>
      <c r="I11" s="17"/>
      <c r="J11" s="18"/>
    </row>
    <row r="12" spans="2:29" x14ac:dyDescent="0.25">
      <c r="B12" s="7">
        <v>46121</v>
      </c>
      <c r="C12" s="8">
        <v>220</v>
      </c>
      <c r="D12" s="9"/>
      <c r="E12" s="10">
        <v>25</v>
      </c>
      <c r="F12" s="33">
        <f t="shared" si="0"/>
        <v>5500</v>
      </c>
      <c r="G12" s="19"/>
      <c r="H12" s="16"/>
      <c r="I12" s="17"/>
      <c r="J12" s="18"/>
    </row>
    <row r="13" spans="2:29" x14ac:dyDescent="0.25">
      <c r="B13" s="7">
        <v>46122</v>
      </c>
      <c r="C13" s="8">
        <v>222</v>
      </c>
      <c r="D13" s="9"/>
      <c r="E13" s="10">
        <v>25</v>
      </c>
      <c r="F13" s="33">
        <f t="shared" si="0"/>
        <v>5550</v>
      </c>
      <c r="G13" s="153">
        <v>46130</v>
      </c>
      <c r="H13" s="154" t="s">
        <v>52</v>
      </c>
      <c r="I13" s="155">
        <v>3250</v>
      </c>
      <c r="J13" s="18">
        <v>62920</v>
      </c>
    </row>
    <row r="14" spans="2:29" x14ac:dyDescent="0.25">
      <c r="B14" s="7">
        <v>46123</v>
      </c>
      <c r="C14" s="8">
        <v>216</v>
      </c>
      <c r="D14" s="9"/>
      <c r="E14" s="10">
        <v>25</v>
      </c>
      <c r="F14" s="33">
        <f t="shared" si="0"/>
        <v>5400</v>
      </c>
      <c r="G14" s="153">
        <v>46130</v>
      </c>
      <c r="H14" s="154" t="s">
        <v>37</v>
      </c>
      <c r="I14" s="155">
        <v>500</v>
      </c>
      <c r="J14" s="18">
        <v>9490</v>
      </c>
    </row>
    <row r="15" spans="2:29" x14ac:dyDescent="0.25">
      <c r="B15" s="7">
        <v>46124</v>
      </c>
      <c r="C15" s="8">
        <v>212</v>
      </c>
      <c r="D15" s="9"/>
      <c r="E15" s="10">
        <v>25</v>
      </c>
      <c r="F15" s="33">
        <f t="shared" si="0"/>
        <v>5300</v>
      </c>
      <c r="G15" s="19"/>
      <c r="H15" s="16"/>
      <c r="I15" s="17"/>
      <c r="J15" s="18"/>
    </row>
    <row r="16" spans="2:29" x14ac:dyDescent="0.25">
      <c r="B16" s="7">
        <v>46125</v>
      </c>
      <c r="C16" s="8">
        <v>205</v>
      </c>
      <c r="D16" s="9"/>
      <c r="E16" s="10">
        <v>25</v>
      </c>
      <c r="F16" s="33">
        <f t="shared" si="0"/>
        <v>5125</v>
      </c>
      <c r="G16" s="19"/>
      <c r="H16" s="16"/>
      <c r="I16" s="17"/>
      <c r="J16" s="18"/>
    </row>
    <row r="17" spans="2:10" x14ac:dyDescent="0.25">
      <c r="B17" s="7">
        <v>46126</v>
      </c>
      <c r="C17" s="8">
        <v>212.5</v>
      </c>
      <c r="D17" s="9"/>
      <c r="E17" s="10">
        <v>25</v>
      </c>
      <c r="F17" s="33">
        <f t="shared" si="0"/>
        <v>5312.5</v>
      </c>
      <c r="G17" s="19"/>
      <c r="H17" s="16"/>
      <c r="I17" s="17"/>
      <c r="J17" s="18"/>
    </row>
    <row r="18" spans="2:10" x14ac:dyDescent="0.25">
      <c r="B18" s="7">
        <v>46127</v>
      </c>
      <c r="C18" s="8">
        <v>217</v>
      </c>
      <c r="D18" s="9"/>
      <c r="E18" s="10">
        <v>25</v>
      </c>
      <c r="F18" s="33">
        <f t="shared" si="0"/>
        <v>5425</v>
      </c>
      <c r="G18" s="19"/>
      <c r="H18" s="16"/>
      <c r="I18" s="17"/>
      <c r="J18" s="18"/>
    </row>
    <row r="19" spans="2:10" x14ac:dyDescent="0.25">
      <c r="B19" s="7">
        <v>46128</v>
      </c>
      <c r="C19" s="8">
        <v>214</v>
      </c>
      <c r="D19" s="9"/>
      <c r="E19" s="10">
        <v>25</v>
      </c>
      <c r="F19" s="33">
        <f t="shared" si="0"/>
        <v>5350</v>
      </c>
      <c r="G19" s="19"/>
      <c r="H19" s="16"/>
      <c r="I19" s="17"/>
      <c r="J19" s="18"/>
    </row>
    <row r="20" spans="2:10" x14ac:dyDescent="0.25">
      <c r="B20" s="7">
        <v>46129</v>
      </c>
      <c r="C20" s="8">
        <v>141</v>
      </c>
      <c r="D20" s="9"/>
      <c r="E20" s="10">
        <v>25</v>
      </c>
      <c r="F20" s="33">
        <f t="shared" si="0"/>
        <v>3525</v>
      </c>
      <c r="G20" s="19"/>
      <c r="H20" s="16"/>
      <c r="I20" s="17"/>
      <c r="J20" s="18"/>
    </row>
    <row r="21" spans="2:10" x14ac:dyDescent="0.25">
      <c r="B21" s="7">
        <v>46130</v>
      </c>
      <c r="C21" s="8">
        <v>207.5</v>
      </c>
      <c r="D21" s="9"/>
      <c r="E21" s="10">
        <v>25</v>
      </c>
      <c r="F21" s="33">
        <f t="shared" si="0"/>
        <v>5187.5</v>
      </c>
      <c r="G21" s="19"/>
      <c r="H21" s="16"/>
      <c r="I21" s="17"/>
      <c r="J21" s="18"/>
    </row>
    <row r="22" spans="2:10" x14ac:dyDescent="0.25">
      <c r="B22" s="7">
        <v>46131</v>
      </c>
      <c r="C22" s="8">
        <v>210.5</v>
      </c>
      <c r="D22" s="9"/>
      <c r="E22" s="10">
        <v>25</v>
      </c>
      <c r="F22" s="33">
        <f t="shared" si="0"/>
        <v>5262.5</v>
      </c>
      <c r="G22" s="19"/>
      <c r="H22" s="16"/>
      <c r="I22" s="17"/>
      <c r="J22" s="18"/>
    </row>
    <row r="23" spans="2:10" x14ac:dyDescent="0.25">
      <c r="B23" s="7">
        <v>46132</v>
      </c>
      <c r="C23" s="8">
        <v>220.5</v>
      </c>
      <c r="D23" s="9"/>
      <c r="E23" s="10">
        <v>25</v>
      </c>
      <c r="F23" s="33">
        <f t="shared" si="0"/>
        <v>5512.5</v>
      </c>
      <c r="G23" s="19"/>
      <c r="H23" s="16"/>
      <c r="I23" s="17"/>
      <c r="J23" s="18"/>
    </row>
    <row r="24" spans="2:10" x14ac:dyDescent="0.25">
      <c r="B24" s="7">
        <v>46133</v>
      </c>
      <c r="C24" s="8">
        <v>208</v>
      </c>
      <c r="D24" s="9"/>
      <c r="E24" s="10">
        <v>25</v>
      </c>
      <c r="F24" s="33">
        <f t="shared" si="0"/>
        <v>5200</v>
      </c>
      <c r="G24" s="19"/>
      <c r="H24" s="16"/>
      <c r="I24" s="17"/>
      <c r="J24" s="18"/>
    </row>
    <row r="25" spans="2:10" x14ac:dyDescent="0.25">
      <c r="B25" s="7">
        <v>46134</v>
      </c>
      <c r="C25" s="8">
        <v>215.5</v>
      </c>
      <c r="D25" s="9"/>
      <c r="E25" s="10">
        <v>25</v>
      </c>
      <c r="F25" s="33">
        <f t="shared" si="0"/>
        <v>5387.5</v>
      </c>
      <c r="G25" s="19"/>
      <c r="H25" s="16"/>
      <c r="I25" s="17"/>
      <c r="J25" s="18"/>
    </row>
    <row r="26" spans="2:10" x14ac:dyDescent="0.25">
      <c r="B26" s="7">
        <v>46135</v>
      </c>
      <c r="C26" s="8">
        <v>216.5</v>
      </c>
      <c r="D26" s="9"/>
      <c r="E26" s="10">
        <v>25</v>
      </c>
      <c r="F26" s="33">
        <f t="shared" si="0"/>
        <v>5412.5</v>
      </c>
      <c r="G26" s="19"/>
      <c r="H26" s="16"/>
      <c r="I26" s="17"/>
      <c r="J26" s="18"/>
    </row>
    <row r="27" spans="2:10" x14ac:dyDescent="0.25">
      <c r="B27" s="7">
        <v>46136</v>
      </c>
      <c r="C27" s="8">
        <v>227.5</v>
      </c>
      <c r="D27" s="9"/>
      <c r="E27" s="10">
        <v>25</v>
      </c>
      <c r="F27" s="33">
        <f t="shared" si="0"/>
        <v>5687.5</v>
      </c>
      <c r="G27" s="19"/>
      <c r="H27" s="16"/>
      <c r="I27" s="17"/>
      <c r="J27" s="18"/>
    </row>
    <row r="28" spans="2:10" x14ac:dyDescent="0.25">
      <c r="B28" s="7">
        <v>46137</v>
      </c>
      <c r="C28" s="8">
        <v>214</v>
      </c>
      <c r="D28" s="9"/>
      <c r="E28" s="10">
        <v>25</v>
      </c>
      <c r="F28" s="33">
        <f t="shared" si="0"/>
        <v>5350</v>
      </c>
      <c r="G28" s="19"/>
      <c r="H28" s="16"/>
      <c r="I28" s="17"/>
      <c r="J28" s="18"/>
    </row>
    <row r="29" spans="2:10" x14ac:dyDescent="0.25">
      <c r="B29" s="7">
        <v>46138</v>
      </c>
      <c r="C29" s="8">
        <v>224</v>
      </c>
      <c r="D29" s="9"/>
      <c r="E29" s="10">
        <v>25</v>
      </c>
      <c r="F29" s="33">
        <f t="shared" si="0"/>
        <v>5600</v>
      </c>
      <c r="G29" s="19"/>
      <c r="H29" s="16"/>
      <c r="I29" s="17"/>
      <c r="J29" s="18"/>
    </row>
    <row r="30" spans="2:10" x14ac:dyDescent="0.25">
      <c r="B30" s="7">
        <v>46139</v>
      </c>
      <c r="C30" s="8">
        <v>221.5</v>
      </c>
      <c r="D30" s="9"/>
      <c r="E30" s="10">
        <v>25</v>
      </c>
      <c r="F30" s="33">
        <f t="shared" si="0"/>
        <v>5537.5</v>
      </c>
      <c r="G30" s="19"/>
      <c r="H30" s="16"/>
      <c r="I30" s="17"/>
      <c r="J30" s="18"/>
    </row>
    <row r="31" spans="2:10" x14ac:dyDescent="0.25">
      <c r="B31" s="7">
        <v>46140</v>
      </c>
      <c r="C31" s="8">
        <v>225.5</v>
      </c>
      <c r="D31" s="9"/>
      <c r="E31" s="10">
        <v>25</v>
      </c>
      <c r="F31" s="33">
        <f t="shared" si="0"/>
        <v>5637.5</v>
      </c>
      <c r="G31" s="19"/>
      <c r="H31" s="16"/>
      <c r="I31" s="17"/>
      <c r="J31" s="18"/>
    </row>
    <row r="32" spans="2:10" x14ac:dyDescent="0.25">
      <c r="B32" s="7">
        <v>46141</v>
      </c>
      <c r="C32" s="8">
        <v>213</v>
      </c>
      <c r="D32" s="9"/>
      <c r="E32" s="10">
        <v>25</v>
      </c>
      <c r="F32" s="33">
        <f t="shared" si="0"/>
        <v>5325</v>
      </c>
      <c r="G32" s="19"/>
      <c r="H32" s="16"/>
      <c r="I32" s="17"/>
      <c r="J32" s="18"/>
    </row>
    <row r="33" spans="2:12" x14ac:dyDescent="0.25">
      <c r="B33" s="7">
        <v>46142</v>
      </c>
      <c r="C33" s="8">
        <v>208</v>
      </c>
      <c r="D33" s="9"/>
      <c r="E33" s="10">
        <v>25</v>
      </c>
      <c r="F33" s="33">
        <f t="shared" si="0"/>
        <v>5200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6355.5</v>
      </c>
      <c r="D35" s="40">
        <f>SUM(D4:D34)</f>
        <v>0</v>
      </c>
      <c r="E35" s="41"/>
      <c r="F35" s="42" t="s">
        <v>4</v>
      </c>
      <c r="G35" s="24"/>
      <c r="H35" s="162" t="s">
        <v>11</v>
      </c>
      <c r="I35" s="162"/>
      <c r="J35" s="25">
        <f>SUM(J4:J34)</f>
        <v>74156.176052499999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158887.5</v>
      </c>
      <c r="L36" s="31">
        <f>J36-J4-J5-J6</f>
        <v>157141.326375</v>
      </c>
    </row>
    <row r="37" spans="2:12" x14ac:dyDescent="0.25">
      <c r="B37" s="26" t="s">
        <v>14</v>
      </c>
      <c r="C37" s="30">
        <f>C35</f>
        <v>6355.5</v>
      </c>
      <c r="D37" s="9">
        <f>D35/1.03</f>
        <v>0</v>
      </c>
      <c r="E37" s="10"/>
      <c r="F37" s="33">
        <f>SUM(F4:F36)</f>
        <v>158887.5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4"/>
      <c r="F39" s="35"/>
      <c r="G39" s="28"/>
      <c r="H39" s="166" t="s">
        <v>17</v>
      </c>
      <c r="I39" s="166"/>
      <c r="J39" s="29">
        <f>J36+J37+J38-J35</f>
        <v>84731.323947500001</v>
      </c>
    </row>
    <row r="40" spans="2:12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</row>
    <row r="41" spans="2:12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99A85-5AD7-419E-8DB4-D57B7337D775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9" t="s">
        <v>31</v>
      </c>
      <c r="C2" s="160"/>
      <c r="D2" s="160"/>
      <c r="E2" s="160"/>
      <c r="F2" s="160"/>
      <c r="G2" s="160"/>
      <c r="H2" s="160"/>
      <c r="I2" s="160"/>
      <c r="J2" s="16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218</v>
      </c>
      <c r="D4" s="9"/>
      <c r="E4" s="10">
        <v>25</v>
      </c>
      <c r="F4" s="33">
        <f>E4*C4</f>
        <v>5450</v>
      </c>
      <c r="G4" s="11"/>
      <c r="H4" s="12" t="s">
        <v>6</v>
      </c>
      <c r="I4" s="13">
        <v>0.01</v>
      </c>
      <c r="J4" s="14">
        <f>(F36+F37)*I4</f>
        <v>359.375</v>
      </c>
    </row>
    <row r="5" spans="2:29" x14ac:dyDescent="0.25">
      <c r="B5" s="7">
        <v>46144</v>
      </c>
      <c r="C5" s="8">
        <v>210</v>
      </c>
      <c r="D5" s="9"/>
      <c r="E5" s="10">
        <v>25</v>
      </c>
      <c r="F5" s="33">
        <f t="shared" ref="F5:F34" si="0">E5*C5</f>
        <v>5250</v>
      </c>
      <c r="G5" s="11"/>
      <c r="H5" s="12" t="s">
        <v>7</v>
      </c>
      <c r="I5" s="13">
        <v>1E-3</v>
      </c>
      <c r="J5" s="14">
        <f>(F36+F37-J4-J6)*I5</f>
        <v>35.578125</v>
      </c>
    </row>
    <row r="6" spans="2:29" x14ac:dyDescent="0.25">
      <c r="B6" s="7">
        <v>46145</v>
      </c>
      <c r="C6" s="8">
        <v>201.5</v>
      </c>
      <c r="D6" s="9"/>
      <c r="E6" s="10">
        <v>25</v>
      </c>
      <c r="F6" s="33">
        <f t="shared" si="0"/>
        <v>5037.5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197</v>
      </c>
      <c r="D7" s="9"/>
      <c r="E7" s="10">
        <v>25</v>
      </c>
      <c r="F7" s="33">
        <f t="shared" si="0"/>
        <v>4925</v>
      </c>
      <c r="G7" s="11"/>
      <c r="H7" s="12" t="s">
        <v>9</v>
      </c>
      <c r="I7" s="13"/>
      <c r="J7" s="14">
        <f>'NİSAN 2026'!J39*-1</f>
        <v>-84731.323947500001</v>
      </c>
    </row>
    <row r="8" spans="2:29" x14ac:dyDescent="0.25">
      <c r="B8" s="7">
        <v>46147</v>
      </c>
      <c r="C8" s="8">
        <v>208.5</v>
      </c>
      <c r="D8" s="9"/>
      <c r="E8" s="10">
        <v>25</v>
      </c>
      <c r="F8" s="33">
        <f t="shared" si="0"/>
        <v>5212.5</v>
      </c>
      <c r="G8" s="15"/>
      <c r="H8" s="16"/>
      <c r="I8" s="17"/>
      <c r="J8" s="18"/>
    </row>
    <row r="9" spans="2:29" x14ac:dyDescent="0.25">
      <c r="B9" s="7">
        <v>46148</v>
      </c>
      <c r="C9" s="8">
        <v>200.5</v>
      </c>
      <c r="D9" s="9"/>
      <c r="E9" s="10">
        <v>25</v>
      </c>
      <c r="F9" s="33">
        <f t="shared" si="0"/>
        <v>5012.5</v>
      </c>
      <c r="G9" s="15"/>
      <c r="H9" s="16"/>
      <c r="I9" s="17"/>
      <c r="J9" s="18"/>
    </row>
    <row r="10" spans="2:29" x14ac:dyDescent="0.25">
      <c r="B10" s="7">
        <v>46149</v>
      </c>
      <c r="C10" s="8">
        <v>202</v>
      </c>
      <c r="D10" s="9"/>
      <c r="E10" s="10">
        <v>25</v>
      </c>
      <c r="F10" s="33">
        <f t="shared" si="0"/>
        <v>5050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1437.5</v>
      </c>
      <c r="D35" s="40">
        <f>SUM(D4:D34)</f>
        <v>0</v>
      </c>
      <c r="E35" s="41"/>
      <c r="F35" s="42" t="s">
        <v>4</v>
      </c>
      <c r="G35" s="24"/>
      <c r="H35" s="162" t="s">
        <v>11</v>
      </c>
      <c r="I35" s="162"/>
      <c r="J35" s="25">
        <f>SUM(J4:J34)</f>
        <v>-84336.370822500001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35937.5</v>
      </c>
      <c r="L36" s="31">
        <f>J36-J4-J5-J6</f>
        <v>35542.546875</v>
      </c>
    </row>
    <row r="37" spans="2:12" x14ac:dyDescent="0.25">
      <c r="B37" s="26" t="s">
        <v>14</v>
      </c>
      <c r="C37" s="30">
        <f>C35</f>
        <v>1437.5</v>
      </c>
      <c r="D37" s="9">
        <f>D35/1.03</f>
        <v>0</v>
      </c>
      <c r="E37" s="10"/>
      <c r="F37" s="33">
        <f>SUM(F4:F36)</f>
        <v>35937.5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4"/>
      <c r="F39" s="35"/>
      <c r="G39" s="28"/>
      <c r="H39" s="166" t="s">
        <v>17</v>
      </c>
      <c r="I39" s="166"/>
      <c r="J39" s="29">
        <f>J36+J37+J38-J35</f>
        <v>120273.8708225</v>
      </c>
    </row>
    <row r="40" spans="2:12" ht="15.75" thickBot="1" x14ac:dyDescent="0.3">
      <c r="B40" s="156"/>
      <c r="C40" s="157"/>
      <c r="D40" s="157"/>
      <c r="E40" s="157"/>
      <c r="F40" s="157"/>
      <c r="G40" s="157"/>
      <c r="H40" s="157"/>
      <c r="I40" s="157"/>
      <c r="J40" s="158"/>
    </row>
    <row r="41" spans="2:12" ht="15.75" thickBot="1" x14ac:dyDescent="0.3">
      <c r="B41" s="156"/>
      <c r="C41" s="157"/>
      <c r="D41" s="157"/>
      <c r="E41" s="157"/>
      <c r="F41" s="157"/>
      <c r="G41" s="157"/>
      <c r="H41" s="157"/>
      <c r="I41" s="157"/>
      <c r="J41" s="1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2026-05-08T13:38:06Z</dcterms:modified>
</cp:coreProperties>
</file>